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업무폴더(영모기꺼)\1. 기술지원 사업관리\1. 보조사업 관리\1. 연도별 보조금 지원 사업\2025\1. 우리동네 맑은공기 패키지 지원사업\4. 사업공고 및 선정관려 지표\1. 2025년 공고문 작성\2025년 공고문(3차)-2차공고 일부수정\"/>
    </mc:Choice>
  </mc:AlternateContent>
  <bookViews>
    <workbookView xWindow="0" yWindow="0" windowWidth="28800" windowHeight="11925" activeTab="7"/>
  </bookViews>
  <sheets>
    <sheet name="작성방법" sheetId="17" r:id="rId1"/>
    <sheet name="표지" sheetId="1" r:id="rId2"/>
    <sheet name="원가계산서" sheetId="2" r:id="rId3"/>
    <sheet name="집계표" sheetId="3" r:id="rId4"/>
    <sheet name="내역서" sheetId="5" r:id="rId5"/>
    <sheet name="일위대가목록" sheetId="4" r:id="rId6"/>
    <sheet name="일위대가표" sheetId="6" r:id="rId7"/>
    <sheet name="노임단가" sheetId="18" r:id="rId8"/>
    <sheet name="단가조사표" sheetId="9" r:id="rId9"/>
    <sheet name="물량산출" sheetId="16" r:id="rId10"/>
    <sheet name="일위대가 참고자료" sheetId="19" r:id="rId11"/>
  </sheets>
  <externalReferences>
    <externalReference r:id="rId12"/>
  </externalReferences>
  <definedNames>
    <definedName name="_xlnm._FilterDatabase" localSheetId="6" hidden="1">일위대가표!$B$4:$N$4</definedName>
    <definedName name="a">#REF!</definedName>
    <definedName name="_xlnm.Print_Area" localSheetId="4">내역서!$A$1:$M$112</definedName>
    <definedName name="_xlnm.Print_Area" localSheetId="8">단가조사표!$A$1:$M$87</definedName>
    <definedName name="_xlnm.Print_Area" localSheetId="9">물량산출!$A$1:$X$414</definedName>
    <definedName name="_xlnm.Print_Area" localSheetId="2">원가계산서!$A$1:$F$24</definedName>
    <definedName name="_xlnm.Print_Area" localSheetId="5">일위대가목록!$A$1:$I$11</definedName>
    <definedName name="_xlnm.Print_Area" localSheetId="6">일위대가표!$A$1:$N$43</definedName>
    <definedName name="_xlnm.Print_Area" localSheetId="0">작성방법!$B$1:$D$20</definedName>
    <definedName name="_xlnm.Print_Area" localSheetId="3">집계표!$A$1:$L$18</definedName>
    <definedName name="_xlnm.Print_Area" localSheetId="1">표지!$A$1:$G$18</definedName>
    <definedName name="_xlnm.Print_Titles" localSheetId="4">내역서!$1:$3</definedName>
    <definedName name="_xlnm.Print_Titles" localSheetId="8">단가조사표!$1:$4</definedName>
    <definedName name="_xlnm.Print_Titles" localSheetId="9">물량산출!$1:$3</definedName>
    <definedName name="_xlnm.Print_Titles" localSheetId="6">일위대가표!$1:$4</definedName>
    <definedName name="prit.title">#REF!</definedName>
    <definedName name="산출">#REF!</definedName>
  </definedNames>
  <calcPr calcId="162913"/>
</workbook>
</file>

<file path=xl/calcChain.xml><?xml version="1.0" encoding="utf-8"?>
<calcChain xmlns="http://schemas.openxmlformats.org/spreadsheetml/2006/main">
  <c r="C101" i="18" l="1"/>
  <c r="C67" i="18"/>
  <c r="C34" i="18"/>
  <c r="D26" i="2" l="1"/>
  <c r="H9" i="6" l="1"/>
  <c r="H8" i="6"/>
  <c r="H7" i="6"/>
  <c r="H6" i="6"/>
  <c r="T78" i="16" l="1"/>
  <c r="D51" i="5" l="1"/>
  <c r="D50" i="5"/>
  <c r="T313" i="16"/>
  <c r="T311" i="16"/>
  <c r="J312" i="16"/>
  <c r="H312" i="16"/>
  <c r="P311" i="16"/>
  <c r="N311" i="16"/>
  <c r="L311" i="16"/>
  <c r="J311" i="16"/>
  <c r="H311" i="16"/>
  <c r="T188" i="16"/>
  <c r="T203" i="16"/>
  <c r="T216" i="16"/>
  <c r="T242" i="16"/>
  <c r="H242" i="16"/>
  <c r="D28" i="5"/>
  <c r="W250" i="16"/>
  <c r="J250" i="16"/>
  <c r="H250" i="16"/>
  <c r="P249" i="16"/>
  <c r="N249" i="16"/>
  <c r="L249" i="16"/>
  <c r="J249" i="16"/>
  <c r="H249" i="16"/>
  <c r="W165" i="16"/>
  <c r="D20" i="2" l="1"/>
  <c r="G17" i="3"/>
  <c r="H17" i="3"/>
  <c r="I17" i="3" s="1"/>
  <c r="F17" i="3"/>
  <c r="D17" i="3"/>
  <c r="E17" i="3" s="1"/>
  <c r="E18" i="3" s="1"/>
  <c r="L112" i="5"/>
  <c r="J112" i="5"/>
  <c r="H112" i="5"/>
  <c r="F112" i="5"/>
  <c r="J102" i="5"/>
  <c r="J103" i="5" s="1"/>
  <c r="H12" i="3" s="1"/>
  <c r="I12" i="3" s="1"/>
  <c r="I13" i="3" s="1"/>
  <c r="A4" i="5"/>
  <c r="A105" i="5"/>
  <c r="F110" i="5"/>
  <c r="L110" i="5" s="1"/>
  <c r="F109" i="5"/>
  <c r="L109" i="5" s="1"/>
  <c r="F108" i="5"/>
  <c r="L108" i="5" s="1"/>
  <c r="F107" i="5"/>
  <c r="L107" i="5" s="1"/>
  <c r="F106" i="5"/>
  <c r="L106" i="5" s="1"/>
  <c r="I28" i="5"/>
  <c r="J28" i="5" s="1"/>
  <c r="I29" i="5"/>
  <c r="I30" i="5"/>
  <c r="E28" i="5"/>
  <c r="F28" i="5" s="1"/>
  <c r="G7" i="4"/>
  <c r="G6" i="4"/>
  <c r="G5" i="4"/>
  <c r="E5" i="4"/>
  <c r="C10" i="4"/>
  <c r="B10" i="4"/>
  <c r="A10" i="4"/>
  <c r="B9" i="4"/>
  <c r="A9" i="4"/>
  <c r="M51" i="5" s="1"/>
  <c r="B8" i="4"/>
  <c r="A8" i="4"/>
  <c r="M50" i="5" s="1"/>
  <c r="C7" i="4"/>
  <c r="B7" i="4"/>
  <c r="A30" i="5" s="1"/>
  <c r="A7" i="4"/>
  <c r="M30" i="5" s="1"/>
  <c r="C6" i="4"/>
  <c r="B6" i="4"/>
  <c r="A29" i="5" s="1"/>
  <c r="A6" i="4"/>
  <c r="M29" i="5" s="1"/>
  <c r="B5" i="4"/>
  <c r="A5" i="4"/>
  <c r="M28" i="5" s="1"/>
  <c r="C4" i="4"/>
  <c r="B4" i="4"/>
  <c r="A4" i="4"/>
  <c r="M27" i="5" s="1"/>
  <c r="K41" i="6"/>
  <c r="I41" i="6"/>
  <c r="I40" i="6"/>
  <c r="K39" i="6"/>
  <c r="I39" i="6"/>
  <c r="G39" i="6"/>
  <c r="F40" i="6" s="1"/>
  <c r="G40" i="6" s="1"/>
  <c r="M38" i="6"/>
  <c r="K38" i="6"/>
  <c r="I38" i="6"/>
  <c r="F41" i="6" s="1"/>
  <c r="G41" i="6" s="1"/>
  <c r="G38" i="6"/>
  <c r="K35" i="6"/>
  <c r="I35" i="6"/>
  <c r="I34" i="6"/>
  <c r="G34" i="6"/>
  <c r="I33" i="6"/>
  <c r="E33" i="6"/>
  <c r="G33" i="6" s="1"/>
  <c r="E32" i="6"/>
  <c r="I32" i="6" s="1"/>
  <c r="K29" i="6"/>
  <c r="I29" i="6"/>
  <c r="I28" i="6"/>
  <c r="G28" i="6"/>
  <c r="I27" i="6"/>
  <c r="E27" i="6"/>
  <c r="G27" i="6" s="1"/>
  <c r="E26" i="6"/>
  <c r="I26" i="6" s="1"/>
  <c r="K23" i="6"/>
  <c r="K24" i="6" s="1"/>
  <c r="I23" i="6"/>
  <c r="I24" i="6" s="1"/>
  <c r="F7" i="4" s="1"/>
  <c r="G30" i="5" s="1"/>
  <c r="G23" i="6"/>
  <c r="G24" i="6" s="1"/>
  <c r="E7" i="4" s="1"/>
  <c r="E30" i="5" s="1"/>
  <c r="K20" i="6"/>
  <c r="K21" i="6" s="1"/>
  <c r="I20" i="6"/>
  <c r="I21" i="6" s="1"/>
  <c r="F6" i="4" s="1"/>
  <c r="G29" i="5" s="1"/>
  <c r="G20" i="6"/>
  <c r="G21" i="6" s="1"/>
  <c r="E6" i="4" s="1"/>
  <c r="E29" i="5" s="1"/>
  <c r="K17" i="6"/>
  <c r="I17" i="6"/>
  <c r="G17" i="6"/>
  <c r="M17" i="6" s="1"/>
  <c r="K16" i="6"/>
  <c r="I16" i="6"/>
  <c r="G16" i="6"/>
  <c r="M16" i="6" s="1"/>
  <c r="K15" i="6"/>
  <c r="I15" i="6"/>
  <c r="G15" i="6"/>
  <c r="M15" i="6" s="1"/>
  <c r="K14" i="6"/>
  <c r="K18" i="6" s="1"/>
  <c r="I14" i="6"/>
  <c r="I18" i="6" s="1"/>
  <c r="F5" i="4" s="1"/>
  <c r="G28" i="5" s="1"/>
  <c r="H28" i="5" s="1"/>
  <c r="G14" i="6"/>
  <c r="G18" i="6" s="1"/>
  <c r="K11" i="6"/>
  <c r="I11" i="6"/>
  <c r="I10" i="6"/>
  <c r="G10" i="6"/>
  <c r="K9" i="6"/>
  <c r="I9" i="6"/>
  <c r="G9" i="6"/>
  <c r="K8" i="6"/>
  <c r="I8" i="6"/>
  <c r="G8" i="6"/>
  <c r="K7" i="6"/>
  <c r="I7" i="6"/>
  <c r="G7" i="6"/>
  <c r="K6" i="6"/>
  <c r="I6" i="6"/>
  <c r="G6" i="6"/>
  <c r="M39" i="6" l="1"/>
  <c r="M9" i="6"/>
  <c r="F11" i="6"/>
  <c r="G11" i="6" s="1"/>
  <c r="M11" i="6" s="1"/>
  <c r="M6" i="6"/>
  <c r="J17" i="3"/>
  <c r="I18" i="3"/>
  <c r="G18" i="3"/>
  <c r="K17" i="3"/>
  <c r="K18" i="3" s="1"/>
  <c r="D23" i="2" s="1"/>
  <c r="K29" i="5"/>
  <c r="K30" i="5"/>
  <c r="F111" i="5"/>
  <c r="L111" i="5" s="1"/>
  <c r="K28" i="5"/>
  <c r="L28" i="5"/>
  <c r="K26" i="6"/>
  <c r="K32" i="6"/>
  <c r="M41" i="6"/>
  <c r="J40" i="6"/>
  <c r="K40" i="6" s="1"/>
  <c r="M40" i="6" s="1"/>
  <c r="I12" i="6"/>
  <c r="F4" i="4" s="1"/>
  <c r="G27" i="5" s="1"/>
  <c r="G26" i="6"/>
  <c r="M8" i="6"/>
  <c r="M7" i="6"/>
  <c r="M14" i="6"/>
  <c r="M18" i="6" s="1"/>
  <c r="H5" i="4" s="1"/>
  <c r="M20" i="6"/>
  <c r="M21" i="6" s="1"/>
  <c r="H6" i="4" s="1"/>
  <c r="M23" i="6"/>
  <c r="M24" i="6" s="1"/>
  <c r="H7" i="4" s="1"/>
  <c r="K42" i="6"/>
  <c r="G10" i="4" s="1"/>
  <c r="F29" i="6"/>
  <c r="G29" i="6" s="1"/>
  <c r="M29" i="6" s="1"/>
  <c r="I30" i="6"/>
  <c r="F8" i="4" s="1"/>
  <c r="G50" i="5" s="1"/>
  <c r="H50" i="5" s="1"/>
  <c r="J28" i="6"/>
  <c r="K28" i="6" s="1"/>
  <c r="M28" i="6" s="1"/>
  <c r="F35" i="6"/>
  <c r="G35" i="6" s="1"/>
  <c r="M35" i="6" s="1"/>
  <c r="I36" i="6"/>
  <c r="F9" i="4" s="1"/>
  <c r="G51" i="5" s="1"/>
  <c r="H51" i="5" s="1"/>
  <c r="J34" i="6"/>
  <c r="K34" i="6" s="1"/>
  <c r="M34" i="6"/>
  <c r="G42" i="6"/>
  <c r="E10" i="4" s="1"/>
  <c r="J10" i="6"/>
  <c r="K10" i="6" s="1"/>
  <c r="M10" i="6" s="1"/>
  <c r="M26" i="6"/>
  <c r="K27" i="6"/>
  <c r="M27" i="6" s="1"/>
  <c r="K33" i="6"/>
  <c r="M33" i="6" s="1"/>
  <c r="I42" i="6"/>
  <c r="F10" i="4" s="1"/>
  <c r="G32" i="6"/>
  <c r="M42" i="6" l="1"/>
  <c r="H10" i="4" s="1"/>
  <c r="G30" i="6"/>
  <c r="E8" i="4" s="1"/>
  <c r="E50" i="5" s="1"/>
  <c r="G12" i="6"/>
  <c r="E4" i="4" s="1"/>
  <c r="E27" i="5" s="1"/>
  <c r="K12" i="6"/>
  <c r="G4" i="4" s="1"/>
  <c r="I27" i="5" s="1"/>
  <c r="K27" i="5" s="1"/>
  <c r="K30" i="6"/>
  <c r="G8" i="4" s="1"/>
  <c r="I50" i="5" s="1"/>
  <c r="J50" i="5" s="1"/>
  <c r="M30" i="6"/>
  <c r="H8" i="4" s="1"/>
  <c r="K36" i="6"/>
  <c r="G9" i="4" s="1"/>
  <c r="I51" i="5" s="1"/>
  <c r="J51" i="5" s="1"/>
  <c r="M12" i="6"/>
  <c r="H4" i="4" s="1"/>
  <c r="G36" i="6"/>
  <c r="E9" i="4" s="1"/>
  <c r="E51" i="5" s="1"/>
  <c r="M32" i="6"/>
  <c r="M36" i="6" s="1"/>
  <c r="H9" i="4" s="1"/>
  <c r="F51" i="5" l="1"/>
  <c r="L51" i="5" s="1"/>
  <c r="K51" i="5"/>
  <c r="J52" i="5"/>
  <c r="H9" i="3" s="1"/>
  <c r="I9" i="3" s="1"/>
  <c r="F50" i="5"/>
  <c r="L50" i="5" s="1"/>
  <c r="K50" i="5"/>
  <c r="P33" i="16"/>
  <c r="J34" i="16" s="1"/>
  <c r="T34" i="16" s="1"/>
  <c r="H47" i="16"/>
  <c r="T47" i="16" s="1"/>
  <c r="H44" i="16"/>
  <c r="T44" i="16" s="1"/>
  <c r="P39" i="16"/>
  <c r="J41" i="16" s="1"/>
  <c r="T41" i="16" s="1"/>
  <c r="L73" i="9" l="1"/>
  <c r="B88" i="5"/>
  <c r="B87" i="5"/>
  <c r="A88" i="5"/>
  <c r="A46" i="5"/>
  <c r="L36" i="9"/>
  <c r="E46" i="5" s="1"/>
  <c r="F88" i="5" l="1"/>
  <c r="L88" i="5" s="1"/>
  <c r="F46" i="5"/>
  <c r="L46" i="5" s="1"/>
  <c r="T160" i="16"/>
  <c r="T158" i="16"/>
  <c r="T157" i="16"/>
  <c r="T155" i="16"/>
  <c r="T154" i="16"/>
  <c r="B45" i="5"/>
  <c r="A45" i="5"/>
  <c r="L35" i="9"/>
  <c r="E45" i="5" s="1"/>
  <c r="H61" i="16"/>
  <c r="T61" i="16" s="1"/>
  <c r="T76" i="16"/>
  <c r="T75" i="16"/>
  <c r="T74" i="16"/>
  <c r="T73" i="16"/>
  <c r="T72" i="16"/>
  <c r="T71" i="16"/>
  <c r="T69" i="16"/>
  <c r="T68" i="16"/>
  <c r="T67" i="16"/>
  <c r="T66" i="16"/>
  <c r="T65" i="16"/>
  <c r="T64" i="16"/>
  <c r="T63" i="16"/>
  <c r="T62" i="16"/>
  <c r="T162" i="16" l="1"/>
  <c r="F45" i="5"/>
  <c r="L45" i="5" s="1"/>
  <c r="H164" i="16" l="1"/>
  <c r="T164" i="16" s="1"/>
  <c r="A49" i="5"/>
  <c r="H167" i="16" l="1"/>
  <c r="H165" i="16"/>
  <c r="I43" i="6"/>
  <c r="G43" i="6"/>
  <c r="T167" i="16" l="1"/>
  <c r="M43" i="6"/>
  <c r="B35" i="5" l="1"/>
  <c r="B21" i="5"/>
  <c r="A21" i="5"/>
  <c r="B20" i="5"/>
  <c r="A20" i="5"/>
  <c r="B17" i="5"/>
  <c r="A17" i="5"/>
  <c r="L20" i="9"/>
  <c r="E21" i="5" s="1"/>
  <c r="L16" i="9"/>
  <c r="E17" i="5" s="1"/>
  <c r="T200" i="16"/>
  <c r="T199" i="16"/>
  <c r="T198" i="16"/>
  <c r="T229" i="16"/>
  <c r="T228" i="16"/>
  <c r="T227" i="16"/>
  <c r="T231" i="16"/>
  <c r="T213" i="16" l="1"/>
  <c r="T211" i="16"/>
  <c r="L19" i="9"/>
  <c r="E20" i="5" s="1"/>
  <c r="T143" i="16"/>
  <c r="T142" i="16"/>
  <c r="T195" i="16"/>
  <c r="T196" i="16"/>
  <c r="T202" i="16" l="1"/>
  <c r="T145" i="16"/>
  <c r="T215" i="16"/>
  <c r="H204" i="16" l="1"/>
  <c r="T204" i="16" s="1"/>
  <c r="H207" i="16" s="1"/>
  <c r="H206" i="16"/>
  <c r="W206" i="16" s="1"/>
  <c r="H217" i="16"/>
  <c r="T217" i="16" s="1"/>
  <c r="H219" i="16" s="1"/>
  <c r="T219" i="16" s="1"/>
  <c r="H218" i="16"/>
  <c r="W218" i="16" s="1"/>
  <c r="H147" i="16"/>
  <c r="T147" i="16" s="1"/>
  <c r="H148" i="16" s="1"/>
  <c r="W148" i="16" s="1"/>
  <c r="F21" i="5"/>
  <c r="L21" i="5" s="1"/>
  <c r="F20" i="5"/>
  <c r="L20" i="5" s="1"/>
  <c r="F27" i="5" l="1"/>
  <c r="T207" i="16"/>
  <c r="H27" i="5"/>
  <c r="J27" i="5"/>
  <c r="H150" i="16"/>
  <c r="F17" i="5"/>
  <c r="L17" i="5" s="1"/>
  <c r="B96" i="5"/>
  <c r="T150" i="16" l="1"/>
  <c r="L27" i="5"/>
  <c r="L33" i="9"/>
  <c r="B95" i="5" l="1"/>
  <c r="B94" i="5"/>
  <c r="A95" i="5"/>
  <c r="A94" i="5"/>
  <c r="B80" i="9"/>
  <c r="B79" i="9"/>
  <c r="A80" i="9"/>
  <c r="A79" i="9"/>
  <c r="B72" i="5"/>
  <c r="A72" i="5"/>
  <c r="L64" i="9"/>
  <c r="B64" i="9"/>
  <c r="A64" i="9"/>
  <c r="L57" i="9"/>
  <c r="B57" i="9"/>
  <c r="A57" i="9"/>
  <c r="L86" i="9"/>
  <c r="B86" i="9"/>
  <c r="A86" i="9"/>
  <c r="B81" i="9"/>
  <c r="L63" i="9"/>
  <c r="L85" i="9"/>
  <c r="B85" i="9"/>
  <c r="A85" i="9"/>
  <c r="L84" i="9"/>
  <c r="B84" i="9"/>
  <c r="A84" i="9"/>
  <c r="L83" i="9"/>
  <c r="B83" i="9"/>
  <c r="A83" i="9"/>
  <c r="B82" i="9"/>
  <c r="B78" i="9"/>
  <c r="B77" i="9"/>
  <c r="B76" i="9"/>
  <c r="A82" i="9"/>
  <c r="A81" i="9"/>
  <c r="A78" i="9"/>
  <c r="A77" i="9"/>
  <c r="A76" i="9"/>
  <c r="B75" i="9"/>
  <c r="A75" i="9"/>
  <c r="A74" i="9"/>
  <c r="L72" i="9"/>
  <c r="B72" i="9"/>
  <c r="A72" i="9"/>
  <c r="L71" i="9"/>
  <c r="B71" i="9"/>
  <c r="A71" i="9"/>
  <c r="L70" i="9"/>
  <c r="B70" i="9"/>
  <c r="A70" i="9"/>
  <c r="L69" i="9"/>
  <c r="B69" i="9"/>
  <c r="A69" i="9"/>
  <c r="L68" i="9"/>
  <c r="B68" i="9"/>
  <c r="A68" i="9"/>
  <c r="L67" i="9"/>
  <c r="B67" i="9"/>
  <c r="A67" i="9"/>
  <c r="B66" i="9"/>
  <c r="A66" i="9"/>
  <c r="B65" i="9"/>
  <c r="A65" i="9"/>
  <c r="B63" i="9"/>
  <c r="A63" i="9"/>
  <c r="B62" i="9"/>
  <c r="A62" i="9"/>
  <c r="B61" i="9"/>
  <c r="A61" i="9"/>
  <c r="B60" i="9"/>
  <c r="A60" i="9"/>
  <c r="B59" i="9"/>
  <c r="A59" i="9"/>
  <c r="B58" i="9"/>
  <c r="A58" i="9"/>
  <c r="L56" i="9"/>
  <c r="B56" i="9"/>
  <c r="A56" i="9"/>
  <c r="L55" i="9"/>
  <c r="B55" i="9"/>
  <c r="A55" i="9"/>
  <c r="L54" i="9"/>
  <c r="B54" i="9"/>
  <c r="A54" i="9"/>
  <c r="B53" i="9"/>
  <c r="A53" i="9"/>
  <c r="L52" i="9"/>
  <c r="B52" i="9"/>
  <c r="A52" i="9"/>
  <c r="L51" i="9"/>
  <c r="B51" i="9"/>
  <c r="A51" i="9"/>
  <c r="L50" i="9"/>
  <c r="B50" i="9"/>
  <c r="A50" i="9"/>
  <c r="L49" i="9"/>
  <c r="B49" i="9"/>
  <c r="A49" i="9"/>
  <c r="L48" i="9"/>
  <c r="B48" i="9"/>
  <c r="A48" i="9"/>
  <c r="L47" i="9"/>
  <c r="B47" i="9"/>
  <c r="A47" i="9"/>
  <c r="B46" i="9"/>
  <c r="A46" i="9"/>
  <c r="A45" i="9"/>
  <c r="B101" i="5"/>
  <c r="A101" i="5"/>
  <c r="B100" i="5"/>
  <c r="A100" i="5"/>
  <c r="B99" i="5"/>
  <c r="A99" i="5"/>
  <c r="B98" i="5"/>
  <c r="A98" i="5"/>
  <c r="B97" i="5"/>
  <c r="A97" i="5"/>
  <c r="A96" i="5"/>
  <c r="B93" i="5"/>
  <c r="A93" i="5"/>
  <c r="B92" i="5"/>
  <c r="A92" i="5"/>
  <c r="B91" i="5"/>
  <c r="A91" i="5"/>
  <c r="B90" i="5"/>
  <c r="A90" i="5"/>
  <c r="A89" i="5"/>
  <c r="A60" i="5"/>
  <c r="A87" i="5"/>
  <c r="B86" i="5"/>
  <c r="A86" i="5"/>
  <c r="B85" i="5"/>
  <c r="A85" i="5"/>
  <c r="B84" i="5"/>
  <c r="A84" i="5"/>
  <c r="B83" i="5"/>
  <c r="A83" i="5"/>
  <c r="B82" i="5"/>
  <c r="A82" i="5"/>
  <c r="H74" i="5"/>
  <c r="B74" i="5"/>
  <c r="A74" i="5"/>
  <c r="B71" i="5"/>
  <c r="A71" i="5"/>
  <c r="B70" i="5"/>
  <c r="A70" i="5"/>
  <c r="B69" i="5"/>
  <c r="A69" i="5"/>
  <c r="B67" i="5"/>
  <c r="A67" i="5"/>
  <c r="B66" i="5"/>
  <c r="A66" i="5"/>
  <c r="B65" i="5"/>
  <c r="A65" i="5"/>
  <c r="F72" i="5" l="1"/>
  <c r="F101" i="5"/>
  <c r="F100" i="5"/>
  <c r="F99" i="5"/>
  <c r="F98" i="5"/>
  <c r="F87" i="5"/>
  <c r="F66" i="5"/>
  <c r="F65" i="5"/>
  <c r="H69" i="5" l="1"/>
  <c r="H71" i="5"/>
  <c r="H70" i="5"/>
  <c r="L72" i="5"/>
  <c r="L101" i="5"/>
  <c r="L100" i="5"/>
  <c r="L98" i="5"/>
  <c r="L99" i="5"/>
  <c r="L87" i="5"/>
  <c r="A81" i="5" l="1"/>
  <c r="B81" i="5"/>
  <c r="T114" i="16" l="1"/>
  <c r="T113" i="16"/>
  <c r="T112" i="16"/>
  <c r="T239" i="16"/>
  <c r="T238" i="16"/>
  <c r="T233" i="16"/>
  <c r="T232" i="16"/>
  <c r="T115" i="16" l="1"/>
  <c r="A2" i="4" l="1"/>
  <c r="A2" i="6"/>
  <c r="A2" i="16"/>
  <c r="A2" i="9"/>
  <c r="L82" i="9"/>
  <c r="L81" i="9"/>
  <c r="L80" i="9"/>
  <c r="L79" i="9"/>
  <c r="L78" i="9"/>
  <c r="L77" i="9"/>
  <c r="F92" i="5" s="1"/>
  <c r="L92" i="5" s="1"/>
  <c r="L76" i="9"/>
  <c r="F91" i="5" s="1"/>
  <c r="L91" i="5" s="1"/>
  <c r="L75" i="9"/>
  <c r="F90" i="5" s="1"/>
  <c r="L90" i="5" s="1"/>
  <c r="L66" i="9"/>
  <c r="F81" i="5" s="1"/>
  <c r="L81" i="5" s="1"/>
  <c r="L60" i="9"/>
  <c r="L59" i="9"/>
  <c r="F74" i="5" l="1"/>
  <c r="L74" i="5" s="1"/>
  <c r="F82" i="5"/>
  <c r="L82" i="5" s="1"/>
  <c r="F93" i="5"/>
  <c r="L93" i="5" s="1"/>
  <c r="F86" i="5"/>
  <c r="L86" i="5" s="1"/>
  <c r="F97" i="5"/>
  <c r="L97" i="5" s="1"/>
  <c r="F85" i="5"/>
  <c r="L85" i="5" s="1"/>
  <c r="F96" i="5"/>
  <c r="L96" i="5" s="1"/>
  <c r="F84" i="5"/>
  <c r="L84" i="5" s="1"/>
  <c r="F95" i="5"/>
  <c r="L95" i="5" s="1"/>
  <c r="F83" i="5"/>
  <c r="L83" i="5" s="1"/>
  <c r="F94" i="5"/>
  <c r="L94" i="5" s="1"/>
  <c r="F71" i="5"/>
  <c r="L71" i="5" s="1"/>
  <c r="F70" i="5"/>
  <c r="L70" i="5" s="1"/>
  <c r="L26" i="9"/>
  <c r="E38" i="5" s="1"/>
  <c r="L25" i="9"/>
  <c r="E37" i="5" s="1"/>
  <c r="L24" i="9"/>
  <c r="E36" i="5" s="1"/>
  <c r="F69" i="5" l="1"/>
  <c r="L69" i="5" s="1"/>
  <c r="F38" i="5"/>
  <c r="F37" i="5"/>
  <c r="A57" i="5"/>
  <c r="A58" i="5"/>
  <c r="B13" i="5"/>
  <c r="A13" i="5"/>
  <c r="L13" i="9"/>
  <c r="E14" i="5" s="1"/>
  <c r="L11" i="9"/>
  <c r="E12" i="5" s="1"/>
  <c r="T120" i="16"/>
  <c r="T119" i="16"/>
  <c r="T27" i="16"/>
  <c r="T30" i="16"/>
  <c r="T236" i="16"/>
  <c r="L38" i="5" l="1"/>
  <c r="L37" i="5"/>
  <c r="T121" i="16"/>
  <c r="J122" i="16"/>
  <c r="W122" i="16" l="1"/>
  <c r="T122" i="16"/>
  <c r="L30" i="9" l="1"/>
  <c r="E40" i="5" s="1"/>
  <c r="T173" i="16" l="1"/>
  <c r="T57" i="16"/>
  <c r="D29" i="5" s="1"/>
  <c r="H29" i="5" l="1"/>
  <c r="J29" i="5"/>
  <c r="F29" i="5"/>
  <c r="H80" i="16"/>
  <c r="T80" i="16" s="1"/>
  <c r="H82" i="16" s="1"/>
  <c r="T82" i="16" s="1"/>
  <c r="W82" i="16" s="1"/>
  <c r="L29" i="5" l="1"/>
  <c r="T108" i="16"/>
  <c r="A2" i="3"/>
  <c r="H73" i="5"/>
  <c r="B80" i="5"/>
  <c r="B79" i="5"/>
  <c r="B78" i="5"/>
  <c r="B77" i="5"/>
  <c r="B75" i="5"/>
  <c r="B73" i="5"/>
  <c r="B61" i="5"/>
  <c r="B68" i="5"/>
  <c r="B64" i="5"/>
  <c r="B63" i="5"/>
  <c r="B62" i="5"/>
  <c r="A80" i="5"/>
  <c r="A79" i="5"/>
  <c r="A78" i="5"/>
  <c r="A77" i="5"/>
  <c r="A76" i="5"/>
  <c r="A75" i="5"/>
  <c r="A73" i="5"/>
  <c r="A61" i="5"/>
  <c r="A68" i="5"/>
  <c r="A64" i="5"/>
  <c r="A63" i="5"/>
  <c r="A62" i="5"/>
  <c r="L28" i="9"/>
  <c r="E39" i="5" s="1"/>
  <c r="B39" i="5"/>
  <c r="B36" i="5"/>
  <c r="A39" i="5"/>
  <c r="A36" i="5"/>
  <c r="A35" i="5"/>
  <c r="A33" i="5"/>
  <c r="B15" i="5"/>
  <c r="B14" i="5"/>
  <c r="B12" i="5"/>
  <c r="B11" i="5"/>
  <c r="B22" i="5"/>
  <c r="B19" i="5"/>
  <c r="B18" i="5"/>
  <c r="B44" i="5"/>
  <c r="B43" i="5"/>
  <c r="B42" i="5"/>
  <c r="B41" i="5"/>
  <c r="B40" i="5"/>
  <c r="L14" i="9"/>
  <c r="E15" i="5" s="1"/>
  <c r="L12" i="9"/>
  <c r="E13" i="5" s="1"/>
  <c r="L10" i="9"/>
  <c r="E11" i="5" s="1"/>
  <c r="L34" i="9"/>
  <c r="E44" i="5" s="1"/>
  <c r="E43" i="5"/>
  <c r="L32" i="9"/>
  <c r="E42" i="5" s="1"/>
  <c r="L31" i="9"/>
  <c r="E41" i="5" s="1"/>
  <c r="L18" i="9"/>
  <c r="E19" i="5" s="1"/>
  <c r="L21" i="9"/>
  <c r="E22" i="5" s="1"/>
  <c r="A15" i="5"/>
  <c r="A14" i="5"/>
  <c r="A12" i="5"/>
  <c r="A11" i="5"/>
  <c r="A22" i="5"/>
  <c r="A19" i="5"/>
  <c r="A18" i="5"/>
  <c r="A44" i="5"/>
  <c r="A43" i="5"/>
  <c r="A42" i="5"/>
  <c r="A41" i="5"/>
  <c r="A40" i="5"/>
  <c r="H68" i="5" l="1"/>
  <c r="F39" i="5"/>
  <c r="F36" i="5"/>
  <c r="F42" i="5"/>
  <c r="F14" i="5"/>
  <c r="F41" i="5"/>
  <c r="F40" i="5"/>
  <c r="F44" i="5"/>
  <c r="F13" i="5"/>
  <c r="F43" i="5"/>
  <c r="L39" i="5" l="1"/>
  <c r="L36" i="5"/>
  <c r="L43" i="5"/>
  <c r="L13" i="5"/>
  <c r="L40" i="5"/>
  <c r="L44" i="5"/>
  <c r="L14" i="5"/>
  <c r="L41" i="5"/>
  <c r="L42" i="5"/>
  <c r="B10" i="5" l="1"/>
  <c r="B9" i="5"/>
  <c r="A10" i="5"/>
  <c r="A9" i="5"/>
  <c r="B8" i="5"/>
  <c r="H132" i="16" l="1"/>
  <c r="T132" i="16" s="1"/>
  <c r="H129" i="16"/>
  <c r="T129" i="16" s="1"/>
  <c r="J109" i="16"/>
  <c r="T235" i="16"/>
  <c r="T225" i="16"/>
  <c r="T224" i="16"/>
  <c r="T223" i="16"/>
  <c r="T185" i="16"/>
  <c r="T187" i="16" s="1"/>
  <c r="H190" i="16" s="1"/>
  <c r="W190" i="16" s="1"/>
  <c r="T174" i="16"/>
  <c r="T171" i="16"/>
  <c r="J87" i="16"/>
  <c r="T87" i="16" s="1"/>
  <c r="N90" i="16"/>
  <c r="L90" i="16"/>
  <c r="R89" i="16"/>
  <c r="H24" i="16"/>
  <c r="P21" i="16"/>
  <c r="N21" i="16"/>
  <c r="J21" i="16"/>
  <c r="J19" i="16"/>
  <c r="J20" i="16" s="1"/>
  <c r="H16" i="16"/>
  <c r="T16" i="16" s="1"/>
  <c r="T176" i="16" l="1"/>
  <c r="T134" i="16"/>
  <c r="T99" i="16"/>
  <c r="T90" i="16"/>
  <c r="T92" i="16" s="1"/>
  <c r="T24" i="16"/>
  <c r="T101" i="16" s="1"/>
  <c r="T241" i="16"/>
  <c r="H189" i="16"/>
  <c r="T189" i="16" s="1"/>
  <c r="H191" i="16" s="1"/>
  <c r="T191" i="16" s="1"/>
  <c r="J116" i="16"/>
  <c r="W116" i="16" s="1"/>
  <c r="L21" i="16"/>
  <c r="T21" i="16" s="1"/>
  <c r="H137" i="16"/>
  <c r="T137" i="16" s="1"/>
  <c r="T109" i="16"/>
  <c r="W109" i="16"/>
  <c r="H243" i="16" l="1"/>
  <c r="T243" i="16" s="1"/>
  <c r="H245" i="16" s="1"/>
  <c r="T245" i="16" s="1"/>
  <c r="H244" i="16"/>
  <c r="W244" i="16" s="1"/>
  <c r="H179" i="16"/>
  <c r="T179" i="16" s="1"/>
  <c r="H178" i="16"/>
  <c r="T49" i="16"/>
  <c r="T102" i="16"/>
  <c r="T100" i="16"/>
  <c r="F11" i="5"/>
  <c r="F22" i="5"/>
  <c r="W137" i="16"/>
  <c r="T116" i="16"/>
  <c r="F12" i="5"/>
  <c r="H181" i="16" l="1"/>
  <c r="T181" i="16" s="1"/>
  <c r="H180" i="16"/>
  <c r="W180" i="16" s="1"/>
  <c r="T104" i="16"/>
  <c r="D30" i="5" s="1"/>
  <c r="T249" i="16"/>
  <c r="F15" i="5"/>
  <c r="H94" i="16"/>
  <c r="T94" i="16" s="1"/>
  <c r="H96" i="16" s="1"/>
  <c r="H51" i="16"/>
  <c r="T51" i="16" s="1"/>
  <c r="L12" i="5"/>
  <c r="L11" i="5"/>
  <c r="A8" i="5"/>
  <c r="A6" i="5"/>
  <c r="H30" i="5" l="1"/>
  <c r="J30" i="5"/>
  <c r="F30" i="5"/>
  <c r="T96" i="16"/>
  <c r="W96" i="16" s="1"/>
  <c r="L22" i="5"/>
  <c r="F19" i="5"/>
  <c r="L15" i="5"/>
  <c r="H53" i="16"/>
  <c r="T53" i="16" s="1"/>
  <c r="L30" i="5" l="1"/>
  <c r="J31" i="5"/>
  <c r="H31" i="5"/>
  <c r="F7" i="3" s="1"/>
  <c r="G7" i="3" s="1"/>
  <c r="W53" i="16"/>
  <c r="D8" i="5" s="1"/>
  <c r="L19" i="5"/>
  <c r="H7" i="3" l="1"/>
  <c r="I7" i="3" s="1"/>
  <c r="H52" i="5" l="1"/>
  <c r="F9" i="3" s="1"/>
  <c r="G9" i="3" s="1"/>
  <c r="F52" i="5"/>
  <c r="D9" i="3" s="1"/>
  <c r="J9" i="3" l="1"/>
  <c r="E9" i="3"/>
  <c r="K9" i="3" s="1"/>
  <c r="L52" i="5"/>
  <c r="L6" i="9" l="1"/>
  <c r="E8" i="5" s="1"/>
  <c r="F8" i="5" s="1"/>
  <c r="L7" i="9"/>
  <c r="E9" i="5" s="1"/>
  <c r="F9" i="5" s="1"/>
  <c r="L9" i="5" s="1"/>
  <c r="L8" i="9"/>
  <c r="E10" i="5" s="1"/>
  <c r="F10" i="5" s="1"/>
  <c r="L10" i="5" s="1"/>
  <c r="L17" i="9"/>
  <c r="E18" i="5" s="1"/>
  <c r="L23" i="9"/>
  <c r="E35" i="5" s="1"/>
  <c r="F35" i="5" s="1"/>
  <c r="F47" i="5" s="1"/>
  <c r="D8" i="3" s="1"/>
  <c r="L38" i="9"/>
  <c r="L39" i="9"/>
  <c r="L40" i="9"/>
  <c r="L41" i="9"/>
  <c r="L42" i="9"/>
  <c r="L43" i="9"/>
  <c r="L53" i="9"/>
  <c r="L46" i="9"/>
  <c r="L58" i="9"/>
  <c r="L61" i="9"/>
  <c r="L62" i="9"/>
  <c r="L65" i="9"/>
  <c r="E8" i="3" l="1"/>
  <c r="F67" i="5"/>
  <c r="F77" i="5"/>
  <c r="L77" i="5" s="1"/>
  <c r="F73" i="5"/>
  <c r="L35" i="5"/>
  <c r="L8" i="5"/>
  <c r="F18" i="5"/>
  <c r="F64" i="5"/>
  <c r="F61" i="5"/>
  <c r="F68" i="5"/>
  <c r="L68" i="5" s="1"/>
  <c r="F78" i="5"/>
  <c r="L78" i="5" s="1"/>
  <c r="F62" i="5"/>
  <c r="F63" i="5"/>
  <c r="F79" i="5"/>
  <c r="L79" i="5" s="1"/>
  <c r="F75" i="5"/>
  <c r="F80" i="5"/>
  <c r="L80" i="5" s="1"/>
  <c r="F76" i="5"/>
  <c r="L76" i="5" s="1"/>
  <c r="F102" i="5" l="1"/>
  <c r="L18" i="5"/>
  <c r="F103" i="5" l="1"/>
  <c r="D12" i="3" s="1"/>
  <c r="F31" i="5"/>
  <c r="D7" i="3" s="1"/>
  <c r="E12" i="3" l="1"/>
  <c r="J7" i="3"/>
  <c r="E7" i="3"/>
  <c r="L31" i="5"/>
  <c r="F55" i="5"/>
  <c r="K7" i="3" l="1"/>
  <c r="E10" i="3"/>
  <c r="E14" i="3" s="1"/>
  <c r="E13" i="3"/>
  <c r="H47" i="5"/>
  <c r="D4" i="2" l="1"/>
  <c r="D14" i="2" s="1"/>
  <c r="F8" i="3"/>
  <c r="H55" i="5"/>
  <c r="A5" i="5"/>
  <c r="D5" i="2" l="1"/>
  <c r="G8" i="3"/>
  <c r="H65" i="5"/>
  <c r="L65" i="5" s="1"/>
  <c r="H64" i="5"/>
  <c r="L64" i="5" s="1"/>
  <c r="H63" i="5"/>
  <c r="L63" i="5" s="1"/>
  <c r="H62" i="5"/>
  <c r="H75" i="5"/>
  <c r="L75" i="5" s="1"/>
  <c r="G10" i="3" l="1"/>
  <c r="G14" i="3" s="1"/>
  <c r="H66" i="5"/>
  <c r="L66" i="5" s="1"/>
  <c r="L73" i="5"/>
  <c r="H67" i="5"/>
  <c r="L67" i="5" s="1"/>
  <c r="H61" i="5"/>
  <c r="L62" i="5"/>
  <c r="D6" i="2" l="1"/>
  <c r="D11" i="2" s="1"/>
  <c r="D13" i="2" s="1"/>
  <c r="H102" i="5"/>
  <c r="L61" i="5"/>
  <c r="D7" i="2" l="1"/>
  <c r="D10" i="2" s="1"/>
  <c r="H103" i="5"/>
  <c r="F12" i="3" s="1"/>
  <c r="L102" i="5"/>
  <c r="L103" i="5" s="1"/>
  <c r="D9" i="2" l="1"/>
  <c r="G12" i="3"/>
  <c r="J12" i="3"/>
  <c r="G13" i="3" l="1"/>
  <c r="K13" i="3" s="1"/>
  <c r="K12" i="3"/>
  <c r="D12" i="2"/>
  <c r="J47" i="5" l="1"/>
  <c r="H8" i="3" l="1"/>
  <c r="J55" i="5"/>
  <c r="L55" i="5" s="1"/>
  <c r="L47" i="5"/>
  <c r="I8" i="3" l="1"/>
  <c r="J8" i="3"/>
  <c r="I10" i="3" l="1"/>
  <c r="K8" i="3"/>
  <c r="K10" i="3" l="1"/>
  <c r="I14" i="3"/>
  <c r="K14" i="3" s="1"/>
  <c r="D8" i="2" s="1"/>
  <c r="D15" i="2" s="1"/>
  <c r="D16" i="2" s="1"/>
  <c r="D17" i="2" s="1"/>
  <c r="D18" i="2" l="1"/>
  <c r="D19" i="2" s="1"/>
  <c r="D21" i="2" l="1"/>
  <c r="D13" i="1" s="1"/>
  <c r="D22" i="2" l="1"/>
  <c r="D25" i="2" s="1"/>
  <c r="D27" i="2" s="1"/>
  <c r="D24" i="2" l="1"/>
  <c r="D15" i="1" s="1"/>
  <c r="D17" i="1" s="1"/>
</calcChain>
</file>

<file path=xl/comments1.xml><?xml version="1.0" encoding="utf-8"?>
<comments xmlns="http://schemas.openxmlformats.org/spreadsheetml/2006/main">
  <authors>
    <author>USER</author>
  </authors>
  <commentList>
    <comment ref="C8" authorId="0" shapeId="0">
      <text>
        <r>
          <rPr>
            <b/>
            <sz val="9"/>
            <color indexed="81"/>
            <rFont val="돋움"/>
            <family val="3"/>
            <charset val="129"/>
          </rPr>
          <t>물량산출에서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링크</t>
        </r>
      </text>
    </comment>
    <comment ref="D8" authorId="0" shapeId="0">
      <text>
        <r>
          <rPr>
            <b/>
            <sz val="9"/>
            <color indexed="81"/>
            <rFont val="돋움"/>
            <family val="3"/>
            <charset val="129"/>
          </rPr>
          <t>물량산출에서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링크</t>
        </r>
      </text>
    </comment>
    <comment ref="E8" authorId="0" shapeId="0">
      <text>
        <r>
          <rPr>
            <b/>
            <sz val="9"/>
            <color indexed="81"/>
            <rFont val="돋움"/>
            <family val="3"/>
            <charset val="129"/>
          </rPr>
          <t>단가조사표에서 링크</t>
        </r>
      </text>
    </comment>
    <comment ref="E24" authorId="0" shapeId="0">
      <text>
        <r>
          <rPr>
            <b/>
            <sz val="9"/>
            <color indexed="81"/>
            <rFont val="돋움"/>
            <family val="3"/>
            <charset val="129"/>
          </rPr>
          <t>단가조사표에서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링크
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일위대가와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견적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비교</t>
        </r>
        <r>
          <rPr>
            <b/>
            <sz val="9"/>
            <color indexed="81"/>
            <rFont val="Tahoma"/>
            <family val="2"/>
          </rPr>
          <t>)</t>
        </r>
      </text>
    </comment>
  </commentList>
</comments>
</file>

<file path=xl/sharedStrings.xml><?xml version="1.0" encoding="utf-8"?>
<sst xmlns="http://schemas.openxmlformats.org/spreadsheetml/2006/main" count="2139" uniqueCount="937">
  <si>
    <t>집   계   표</t>
  </si>
  <si>
    <t>규       격</t>
  </si>
  <si>
    <t>단위</t>
  </si>
  <si>
    <t>수량</t>
  </si>
  <si>
    <t>재  료  비</t>
  </si>
  <si>
    <t>노  무  비</t>
  </si>
  <si>
    <t>경    비</t>
  </si>
  <si>
    <t>합    계</t>
  </si>
  <si>
    <t>비고</t>
  </si>
  <si>
    <t>단가</t>
  </si>
  <si>
    <t>금액</t>
  </si>
  <si>
    <t>[ 합                  계 ]</t>
  </si>
  <si>
    <t>품          명</t>
  </si>
  <si>
    <t/>
  </si>
  <si>
    <t>[ 합           계 ]</t>
  </si>
  <si>
    <t>일 위 대 가 목 록</t>
  </si>
  <si>
    <t>비고</t>
    <phoneticPr fontId="1" type="noConversion"/>
  </si>
  <si>
    <t>물가자료</t>
  </si>
  <si>
    <t>물가정보</t>
  </si>
  <si>
    <t>적 용 단 가</t>
  </si>
  <si>
    <t>Page</t>
  </si>
  <si>
    <t>단가(B 업체)</t>
    <phoneticPr fontId="2" type="noConversion"/>
  </si>
  <si>
    <t>ea</t>
  </si>
  <si>
    <t>순번</t>
    <phoneticPr fontId="1" type="noConversion"/>
  </si>
  <si>
    <t>직접노무비</t>
  </si>
  <si>
    <t>B. 직접 노무비</t>
    <phoneticPr fontId="2" type="noConversion"/>
  </si>
  <si>
    <t>[ 소           계 ]</t>
    <phoneticPr fontId="2" type="noConversion"/>
  </si>
  <si>
    <t>산  출  근  거</t>
    <phoneticPr fontId="8" type="noConversion"/>
  </si>
  <si>
    <t>=</t>
  </si>
  <si>
    <t>x</t>
  </si>
  <si>
    <t>㎡</t>
  </si>
  <si>
    <t>토출구</t>
    <phoneticPr fontId="2" type="noConversion"/>
  </si>
  <si>
    <t>IoT 송수신기</t>
    <phoneticPr fontId="2" type="noConversion"/>
  </si>
  <si>
    <t>전류.전력 계측기</t>
    <phoneticPr fontId="2" type="noConversion"/>
  </si>
  <si>
    <t>^2)</t>
  </si>
  <si>
    <t>÷</t>
  </si>
  <si>
    <t>4</t>
  </si>
  <si>
    <t xml:space="preserve">면적 : S = a x  b x n = </t>
  </si>
  <si>
    <t>Agitator</t>
  </si>
  <si>
    <t>Chemiacl Feeder</t>
  </si>
  <si>
    <t>품   명</t>
    <phoneticPr fontId="8" type="noConversion"/>
  </si>
  <si>
    <t>규격 및 산출식</t>
    <phoneticPr fontId="8" type="noConversion"/>
  </si>
  <si>
    <t>대기오염방지시설 제작 및 설치공사</t>
    <phoneticPr fontId="8" type="noConversion"/>
  </si>
  <si>
    <t xml:space="preserve"> </t>
    <phoneticPr fontId="8" type="noConversion"/>
  </si>
  <si>
    <t>A. 직접재료비</t>
    <phoneticPr fontId="8" type="noConversion"/>
  </si>
  <si>
    <t xml:space="preserve"> Body</t>
    <phoneticPr fontId="8" type="noConversion"/>
  </si>
  <si>
    <t xml:space="preserve">면적 : S = π x D x L = </t>
    <phoneticPr fontId="8" type="noConversion"/>
  </si>
  <si>
    <t>면적 : S = π x ℓ x ( R + r )</t>
    <phoneticPr fontId="8" type="noConversion"/>
  </si>
  <si>
    <t>-</t>
    <phoneticPr fontId="8" type="noConversion"/>
  </si>
  <si>
    <t>)^2</t>
    <phoneticPr fontId="8" type="noConversion"/>
  </si>
  <si>
    <t>4</t>
    <phoneticPr fontId="8" type="noConversion"/>
  </si>
  <si>
    <t>) +</t>
    <phoneticPr fontId="8" type="noConversion"/>
  </si>
  <si>
    <t>x</t>
    <phoneticPr fontId="8" type="noConversion"/>
  </si>
  <si>
    <t>=</t>
    <phoneticPr fontId="8" type="noConversion"/>
  </si>
  <si>
    <t>÷</t>
    <phoneticPr fontId="8" type="noConversion"/>
  </si>
  <si>
    <t xml:space="preserve"> </t>
    <phoneticPr fontId="8" type="noConversion"/>
  </si>
  <si>
    <t>÷</t>
    <phoneticPr fontId="8" type="noConversion"/>
  </si>
  <si>
    <t>6</t>
    <phoneticPr fontId="8" type="noConversion"/>
  </si>
  <si>
    <t>수 량</t>
    <phoneticPr fontId="8" type="noConversion"/>
  </si>
  <si>
    <t xml:space="preserve"> </t>
    <phoneticPr fontId="1" type="noConversion"/>
  </si>
  <si>
    <t>PH계</t>
    <phoneticPr fontId="2" type="noConversion"/>
  </si>
  <si>
    <t xml:space="preserve"> </t>
    <phoneticPr fontId="2" type="noConversion"/>
  </si>
  <si>
    <t>매</t>
    <phoneticPr fontId="2" type="noConversion"/>
  </si>
  <si>
    <t>스크라바</t>
    <phoneticPr fontId="2" type="noConversion"/>
  </si>
  <si>
    <t xml:space="preserve"> </t>
    <phoneticPr fontId="1" type="noConversion"/>
  </si>
  <si>
    <t>흡수에의한시설(SCRUBBER 850㎥/분)제작 및 설치공사</t>
    <phoneticPr fontId="8" type="noConversion"/>
  </si>
  <si>
    <t>Dimension : Φ4000x6000H</t>
    <phoneticPr fontId="8" type="noConversion"/>
  </si>
  <si>
    <t>도면
(부품표번호)</t>
    <phoneticPr fontId="8" type="noConversion"/>
  </si>
  <si>
    <t>PH계</t>
  </si>
  <si>
    <t>온도계</t>
  </si>
  <si>
    <t>전류.전력 계측기(배출시설)</t>
  </si>
  <si>
    <t>전류.전력 계측기(방지시설)</t>
  </si>
  <si>
    <t>iot 게이트웨이</t>
  </si>
  <si>
    <t>VPN</t>
  </si>
  <si>
    <t>-40 - 100</t>
  </si>
  <si>
    <t>IN/OUT CANVAS(PVC연질)</t>
  </si>
  <si>
    <t>COMMON BASE &amp; SPRING</t>
  </si>
  <si>
    <t>Dimension : Φ4000x800H</t>
    <phoneticPr fontId="8" type="noConversion"/>
  </si>
  <si>
    <t>0.8</t>
    <phoneticPr fontId="8" type="noConversion"/>
  </si>
  <si>
    <t>PVC 1,000x2,000x5t</t>
    <phoneticPr fontId="8" type="noConversion"/>
  </si>
  <si>
    <t>㎡</t>
    <phoneticPr fontId="8" type="noConversion"/>
  </si>
  <si>
    <t xml:space="preserve"> Body Top</t>
    <phoneticPr fontId="8" type="noConversion"/>
  </si>
  <si>
    <t>ℓ = √(((</t>
    <phoneticPr fontId="8" type="noConversion"/>
  </si>
  <si>
    <t>^2 )</t>
    <phoneticPr fontId="8" type="noConversion"/>
  </si>
  <si>
    <t>ℓ = (((R-r)^2/4) + h^2)^1/2</t>
    <phoneticPr fontId="8" type="noConversion"/>
  </si>
  <si>
    <t>S</t>
    <phoneticPr fontId="8" type="noConversion"/>
  </si>
  <si>
    <t>=</t>
    <phoneticPr fontId="8" type="noConversion"/>
  </si>
  <si>
    <t>x</t>
    <phoneticPr fontId="8" type="noConversion"/>
  </si>
  <si>
    <t>x (</t>
    <phoneticPr fontId="8" type="noConversion"/>
  </si>
  <si>
    <t>+</t>
    <phoneticPr fontId="8" type="noConversion"/>
  </si>
  <si>
    <t>)</t>
    <phoneticPr fontId="8" type="noConversion"/>
  </si>
  <si>
    <t>㎡</t>
    <phoneticPr fontId="8" type="noConversion"/>
  </si>
  <si>
    <t xml:space="preserve"> Stack</t>
    <phoneticPr fontId="8" type="noConversion"/>
  </si>
  <si>
    <t xml:space="preserve">면적 : S = π x D x L = </t>
    <phoneticPr fontId="8" type="noConversion"/>
  </si>
  <si>
    <t>3.2</t>
    <phoneticPr fontId="8" type="noConversion"/>
  </si>
  <si>
    <t>Water Tank Door</t>
    <phoneticPr fontId="1" type="noConversion"/>
  </si>
  <si>
    <t>Dimension : 450Wx450L</t>
    <phoneticPr fontId="8" type="noConversion"/>
  </si>
  <si>
    <t xml:space="preserve">면적 : S = a x  h x n = </t>
    <phoneticPr fontId="1" type="noConversion"/>
  </si>
  <si>
    <t>1</t>
    <phoneticPr fontId="8" type="noConversion"/>
  </si>
  <si>
    <t>ea</t>
    <phoneticPr fontId="1" type="noConversion"/>
  </si>
  <si>
    <t>Chemical Tank Door</t>
    <phoneticPr fontId="1" type="noConversion"/>
  </si>
  <si>
    <t>Dimension : 350Wx350L</t>
    <phoneticPr fontId="8" type="noConversion"/>
  </si>
  <si>
    <t>PVC Plate 5t 총 소요면적 :</t>
    <phoneticPr fontId="8" type="noConversion"/>
  </si>
  <si>
    <t>수량 :</t>
    <phoneticPr fontId="8" type="noConversion"/>
  </si>
  <si>
    <t>/매</t>
    <phoneticPr fontId="8" type="noConversion"/>
  </si>
  <si>
    <t>매</t>
    <phoneticPr fontId="8" type="noConversion"/>
  </si>
  <si>
    <t>소요수량 :</t>
    <phoneticPr fontId="8" type="noConversion"/>
  </si>
  <si>
    <t>(여유율)</t>
    <phoneticPr fontId="8" type="noConversion"/>
  </si>
  <si>
    <t>PVC 1,000x2,000x10t</t>
    <phoneticPr fontId="8" type="noConversion"/>
  </si>
  <si>
    <t>Chemical Tank 칸막이</t>
    <phoneticPr fontId="1" type="noConversion"/>
  </si>
  <si>
    <t>(900Wx900H)</t>
    <phoneticPr fontId="1" type="noConversion"/>
  </si>
  <si>
    <t>PVC Plate 10t 총 소요면적 :</t>
    <phoneticPr fontId="8" type="noConversion"/>
  </si>
  <si>
    <t>Grating Plate</t>
    <phoneticPr fontId="8" type="noConversion"/>
  </si>
  <si>
    <t>격자보강</t>
    <phoneticPr fontId="1" type="noConversion"/>
  </si>
  <si>
    <t>Dimension : Φ4000</t>
    <phoneticPr fontId="8" type="noConversion"/>
  </si>
  <si>
    <t>(15Cm 간격)</t>
    <phoneticPr fontId="1" type="noConversion"/>
  </si>
  <si>
    <t>4</t>
    <phoneticPr fontId="8" type="noConversion"/>
  </si>
  <si>
    <t>sets</t>
    <phoneticPr fontId="1" type="noConversion"/>
  </si>
  <si>
    <t>PVC 1,000x2,000x15t</t>
    <phoneticPr fontId="8" type="noConversion"/>
  </si>
  <si>
    <t>Base Plate</t>
    <phoneticPr fontId="8" type="noConversion"/>
  </si>
  <si>
    <t xml:space="preserve">면적 : S = (π x D^2)÷4 = </t>
    <phoneticPr fontId="8" type="noConversion"/>
  </si>
  <si>
    <t>= (</t>
    <phoneticPr fontId="8" type="noConversion"/>
  </si>
  <si>
    <t>^2)</t>
    <phoneticPr fontId="8" type="noConversion"/>
  </si>
  <si>
    <t>Dimension : 900Wx1900Lx900H</t>
    <phoneticPr fontId="8" type="noConversion"/>
  </si>
  <si>
    <t>0.9</t>
    <phoneticPr fontId="8" type="noConversion"/>
  </si>
  <si>
    <t>2</t>
    <phoneticPr fontId="8" type="noConversion"/>
  </si>
  <si>
    <t>)+(</t>
    <phoneticPr fontId="8" type="noConversion"/>
  </si>
  <si>
    <t>1.9</t>
    <phoneticPr fontId="8" type="noConversion"/>
  </si>
  <si>
    <t>PVC Plate 15t 총 소요면적 :</t>
    <phoneticPr fontId="8" type="noConversion"/>
  </si>
  <si>
    <t>F.R.P Linning</t>
    <phoneticPr fontId="8" type="noConversion"/>
  </si>
  <si>
    <t>F.R.P Linning 총 소요면적</t>
    <phoneticPr fontId="8" type="noConversion"/>
  </si>
  <si>
    <t xml:space="preserve">Body </t>
    <phoneticPr fontId="8" type="noConversion"/>
  </si>
  <si>
    <t>그러므로 F.R.P Linning 총 소요면적</t>
    <phoneticPr fontId="8" type="noConversion"/>
  </si>
  <si>
    <t>Kg</t>
    <phoneticPr fontId="8" type="noConversion"/>
  </si>
  <si>
    <t>Spray Nozzle</t>
    <phoneticPr fontId="8" type="noConversion"/>
  </si>
  <si>
    <t>ea</t>
    <phoneticPr fontId="8" type="noConversion"/>
  </si>
  <si>
    <t>Packing</t>
    <phoneticPr fontId="8" type="noConversion"/>
  </si>
  <si>
    <t>Demister</t>
    <phoneticPr fontId="8" type="noConversion"/>
  </si>
  <si>
    <t>Set</t>
    <phoneticPr fontId="8" type="noConversion"/>
  </si>
  <si>
    <t>Walk-Way 1F</t>
    <phoneticPr fontId="8" type="noConversion"/>
  </si>
  <si>
    <t>L</t>
    <phoneticPr fontId="8" type="noConversion"/>
  </si>
  <si>
    <t>Walk-Way 2F</t>
    <phoneticPr fontId="8" type="noConversion"/>
  </si>
  <si>
    <t>Walk-Way 3F</t>
    <phoneticPr fontId="8" type="noConversion"/>
  </si>
  <si>
    <t>m</t>
    <phoneticPr fontId="8" type="noConversion"/>
  </si>
  <si>
    <t>본</t>
    <phoneticPr fontId="8" type="noConversion"/>
  </si>
  <si>
    <t>중량 :</t>
    <phoneticPr fontId="8" type="noConversion"/>
  </si>
  <si>
    <t>kg</t>
    <phoneticPr fontId="8" type="noConversion"/>
  </si>
  <si>
    <t>㎡/매</t>
    <phoneticPr fontId="8" type="noConversion"/>
  </si>
  <si>
    <t>Pipe</t>
    <phoneticPr fontId="8" type="noConversion"/>
  </si>
  <si>
    <t>Walk-Way 1F~2F</t>
    <phoneticPr fontId="8" type="noConversion"/>
  </si>
  <si>
    <t xml:space="preserve">길이 : L = h  x n = </t>
    <phoneticPr fontId="8" type="noConversion"/>
  </si>
  <si>
    <t xml:space="preserve">길이 : L = b  x n = </t>
    <phoneticPr fontId="8" type="noConversion"/>
  </si>
  <si>
    <t xml:space="preserve">길이 : L = a  x n = </t>
    <phoneticPr fontId="8" type="noConversion"/>
  </si>
  <si>
    <t>Pipe 25A의 총 소요수량 :</t>
    <phoneticPr fontId="8" type="noConversion"/>
  </si>
  <si>
    <t>PVC PIPE 스크라바 내부보강</t>
    <phoneticPr fontId="8" type="noConversion"/>
  </si>
  <si>
    <t>길 이</t>
    <phoneticPr fontId="8" type="noConversion"/>
  </si>
  <si>
    <t>x</t>
    <phoneticPr fontId="1" type="noConversion"/>
  </si>
  <si>
    <t>수 량</t>
    <phoneticPr fontId="8" type="noConversion"/>
  </si>
  <si>
    <t>m/본</t>
    <phoneticPr fontId="8" type="noConversion"/>
  </si>
  <si>
    <t>PVC PIPE</t>
    <phoneticPr fontId="8" type="noConversion"/>
  </si>
  <si>
    <t>set</t>
    <phoneticPr fontId="1" type="noConversion"/>
  </si>
  <si>
    <t>PVC Elbow</t>
    <phoneticPr fontId="8" type="noConversion"/>
  </si>
  <si>
    <t xml:space="preserve">  </t>
    <phoneticPr fontId="8" type="noConversion"/>
  </si>
  <si>
    <t>Sight Glass</t>
    <phoneticPr fontId="8" type="noConversion"/>
  </si>
  <si>
    <t>Dimension : Φ600</t>
    <phoneticPr fontId="8" type="noConversion"/>
  </si>
  <si>
    <t>투명창</t>
    <phoneticPr fontId="8" type="noConversion"/>
  </si>
  <si>
    <t>면적 : S = (π x D^2)÷4 =</t>
    <phoneticPr fontId="8" type="noConversion"/>
  </si>
  <si>
    <t>Light Glass</t>
    <phoneticPr fontId="8" type="noConversion"/>
  </si>
  <si>
    <t>아크릴 5T 총 소요수량 :</t>
    <phoneticPr fontId="8" type="noConversion"/>
  </si>
  <si>
    <t>기계 공사</t>
    <phoneticPr fontId="8" type="noConversion"/>
  </si>
  <si>
    <t>A. 직접재료비</t>
    <phoneticPr fontId="8" type="noConversion"/>
  </si>
  <si>
    <t>EA</t>
    <phoneticPr fontId="8" type="noConversion"/>
  </si>
  <si>
    <t>Fan Motor</t>
    <phoneticPr fontId="8" type="noConversion"/>
  </si>
  <si>
    <t>IN/OUT CANVAS(PVC연질)</t>
    <phoneticPr fontId="8" type="noConversion"/>
  </si>
  <si>
    <t>COMMON BASE &amp; SPRING</t>
    <phoneticPr fontId="8" type="noConversion"/>
  </si>
  <si>
    <t>Pump Motor</t>
    <phoneticPr fontId="8" type="noConversion"/>
  </si>
  <si>
    <t>0-14 Ph</t>
    <phoneticPr fontId="1" type="noConversion"/>
  </si>
  <si>
    <t>EA</t>
    <phoneticPr fontId="1" type="noConversion"/>
  </si>
  <si>
    <t>전기공사</t>
    <phoneticPr fontId="8" type="noConversion"/>
  </si>
  <si>
    <t>A. 직접재료비</t>
    <phoneticPr fontId="8" type="noConversion"/>
  </si>
  <si>
    <t>M.C.C.B</t>
    <phoneticPr fontId="8" type="noConversion"/>
  </si>
  <si>
    <t>M.C.C.B</t>
    <phoneticPr fontId="8" type="noConversion"/>
  </si>
  <si>
    <t>Magnetic Contactor</t>
    <phoneticPr fontId="8" type="noConversion"/>
  </si>
  <si>
    <t xml:space="preserve"> </t>
    <phoneticPr fontId="1" type="noConversion"/>
  </si>
  <si>
    <t>단가(A 업체)</t>
    <phoneticPr fontId="2" type="noConversion"/>
  </si>
  <si>
    <t>PVC PLATE</t>
    <phoneticPr fontId="2" type="noConversion"/>
  </si>
  <si>
    <t>1000x2000x5T</t>
    <phoneticPr fontId="2" type="noConversion"/>
  </si>
  <si>
    <t>매</t>
    <phoneticPr fontId="2" type="noConversion"/>
  </si>
  <si>
    <t>PVC PLATE</t>
    <phoneticPr fontId="2" type="noConversion"/>
  </si>
  <si>
    <t>1000x2000x10T</t>
    <phoneticPr fontId="2" type="noConversion"/>
  </si>
  <si>
    <t>1000x2000x15T</t>
    <phoneticPr fontId="2" type="noConversion"/>
  </si>
  <si>
    <t>SPRAY NOZZLE</t>
    <phoneticPr fontId="1" type="noConversion"/>
  </si>
  <si>
    <t>EA</t>
    <phoneticPr fontId="1" type="noConversion"/>
  </si>
  <si>
    <t>PACKING</t>
    <phoneticPr fontId="1" type="noConversion"/>
  </si>
  <si>
    <t>DEMISTER</t>
    <phoneticPr fontId="1" type="noConversion"/>
  </si>
  <si>
    <t>SET</t>
    <phoneticPr fontId="1" type="noConversion"/>
  </si>
  <si>
    <t>AGITATOR</t>
    <phoneticPr fontId="1" type="noConversion"/>
  </si>
  <si>
    <t>CHEMICAL FEEDER</t>
    <phoneticPr fontId="1" type="noConversion"/>
  </si>
  <si>
    <t>m</t>
    <phoneticPr fontId="1" type="noConversion"/>
  </si>
  <si>
    <t>m</t>
    <phoneticPr fontId="2" type="noConversion"/>
  </si>
  <si>
    <t>경질염화비닐관(PVC파이프)</t>
    <phoneticPr fontId="1" type="noConversion"/>
  </si>
  <si>
    <t>본</t>
    <phoneticPr fontId="1" type="noConversion"/>
  </si>
  <si>
    <t>PVC ELBOW</t>
    <phoneticPr fontId="1" type="noConversion"/>
  </si>
  <si>
    <t xml:space="preserve">100A </t>
    <phoneticPr fontId="2" type="noConversion"/>
  </si>
  <si>
    <t>아크릴평판</t>
    <phoneticPr fontId="1" type="noConversion"/>
  </si>
  <si>
    <t>매</t>
    <phoneticPr fontId="1" type="noConversion"/>
  </si>
  <si>
    <t>TURBO FAN</t>
    <phoneticPr fontId="2" type="noConversion"/>
  </si>
  <si>
    <t>MOTOR</t>
    <phoneticPr fontId="1" type="noConversion"/>
  </si>
  <si>
    <t>IN/OUT CANVAS(PVC연질)</t>
    <phoneticPr fontId="1" type="noConversion"/>
  </si>
  <si>
    <t>PH계</t>
    <phoneticPr fontId="2" type="noConversion"/>
  </si>
  <si>
    <t xml:space="preserve"> </t>
    <phoneticPr fontId="2" type="noConversion"/>
  </si>
  <si>
    <t>온도계(토출구)</t>
    <phoneticPr fontId="2" type="noConversion"/>
  </si>
  <si>
    <t>전류.전력 계측기(배출시설)</t>
    <phoneticPr fontId="2" type="noConversion"/>
  </si>
  <si>
    <t>전류.전력 계측기(방지시설)</t>
    <phoneticPr fontId="2" type="noConversion"/>
  </si>
  <si>
    <t>IoT 게이트웨이</t>
    <phoneticPr fontId="2" type="noConversion"/>
  </si>
  <si>
    <t>SET</t>
    <phoneticPr fontId="2" type="noConversion"/>
  </si>
  <si>
    <t>VPN</t>
    <phoneticPr fontId="2" type="noConversion"/>
  </si>
  <si>
    <t>M</t>
    <phoneticPr fontId="1" type="noConversion"/>
  </si>
  <si>
    <t>※ 품명 추가 시 열 삽입하여 작성 할 것</t>
    <phoneticPr fontId="1" type="noConversion"/>
  </si>
  <si>
    <t>※ 품명 추가 시 열 삽입하여 작성 할 것</t>
    <phoneticPr fontId="1" type="noConversion"/>
  </si>
  <si>
    <t>품          명</t>
    <phoneticPr fontId="1" type="noConversion"/>
  </si>
  <si>
    <t>A. 직접 재료비</t>
    <phoneticPr fontId="2" type="noConversion"/>
  </si>
  <si>
    <t>온도계</t>
    <phoneticPr fontId="2" type="noConversion"/>
  </si>
  <si>
    <t>품          명</t>
    <phoneticPr fontId="2" type="noConversion"/>
  </si>
  <si>
    <t xml:space="preserve"> 01 흡수에의한시설 제작설치공사</t>
    <phoneticPr fontId="2" type="noConversion"/>
  </si>
  <si>
    <t>식</t>
    <phoneticPr fontId="1" type="noConversion"/>
  </si>
  <si>
    <t>소계</t>
    <phoneticPr fontId="2" type="noConversion"/>
  </si>
  <si>
    <t xml:space="preserve"> '02 전기(계장) 공사</t>
    <phoneticPr fontId="2" type="noConversion"/>
  </si>
  <si>
    <t xml:space="preserve">   '0201 전기공사</t>
    <phoneticPr fontId="2" type="noConversion"/>
  </si>
  <si>
    <t>비목</t>
    <phoneticPr fontId="1" type="noConversion"/>
  </si>
  <si>
    <t>금액</t>
    <phoneticPr fontId="1" type="noConversion"/>
  </si>
  <si>
    <t xml:space="preserve"> 구성비 (%)</t>
    <phoneticPr fontId="1" type="noConversion"/>
  </si>
  <si>
    <t xml:space="preserve"> </t>
    <phoneticPr fontId="1" type="noConversion"/>
  </si>
  <si>
    <t>순공사원가합계</t>
    <phoneticPr fontId="3" type="noConversion"/>
  </si>
  <si>
    <t>일반관리비</t>
    <phoneticPr fontId="3" type="noConversion"/>
  </si>
  <si>
    <t>이윤</t>
    <phoneticPr fontId="3" type="noConversion"/>
  </si>
  <si>
    <t>흡수에의한시설(SCRUBBER 850CMM)</t>
    <phoneticPr fontId="2" type="noConversion"/>
  </si>
  <si>
    <t>(원)</t>
    <phoneticPr fontId="2" type="noConversion"/>
  </si>
  <si>
    <t>배출시설1, 방지시설1</t>
    <phoneticPr fontId="2" type="noConversion"/>
  </si>
  <si>
    <t>200A</t>
    <phoneticPr fontId="8" type="noConversion"/>
  </si>
  <si>
    <t>50A</t>
    <phoneticPr fontId="8" type="noConversion"/>
  </si>
  <si>
    <t>100A</t>
    <phoneticPr fontId="8" type="noConversion"/>
  </si>
  <si>
    <t>55kw (75Hp)</t>
    <phoneticPr fontId="8" type="noConversion"/>
  </si>
  <si>
    <t>LOT</t>
    <phoneticPr fontId="8" type="noConversion"/>
  </si>
  <si>
    <t>11kw (15Hp)</t>
    <phoneticPr fontId="8" type="noConversion"/>
  </si>
  <si>
    <t xml:space="preserve">Water &amp; </t>
    <phoneticPr fontId="8" type="noConversion"/>
  </si>
  <si>
    <t>Chemical Tank</t>
  </si>
  <si>
    <t>번호</t>
    <phoneticPr fontId="8" type="noConversion"/>
  </si>
  <si>
    <t>#</t>
    <phoneticPr fontId="8" type="noConversion"/>
  </si>
  <si>
    <t>1-1.</t>
    <phoneticPr fontId="8" type="noConversion"/>
  </si>
  <si>
    <t>⑴</t>
    <phoneticPr fontId="8" type="noConversion"/>
  </si>
  <si>
    <t>⑵</t>
    <phoneticPr fontId="8" type="noConversion"/>
  </si>
  <si>
    <t>⑶</t>
    <phoneticPr fontId="8" type="noConversion"/>
  </si>
  <si>
    <t>⑷</t>
    <phoneticPr fontId="8" type="noConversion"/>
  </si>
  <si>
    <t>⑸</t>
    <phoneticPr fontId="8" type="noConversion"/>
  </si>
  <si>
    <t>⑹</t>
    <phoneticPr fontId="8" type="noConversion"/>
  </si>
  <si>
    <t xml:space="preserve"> </t>
    <phoneticPr fontId="8" type="noConversion"/>
  </si>
  <si>
    <t>⑺</t>
    <phoneticPr fontId="8" type="noConversion"/>
  </si>
  <si>
    <t>⑻</t>
    <phoneticPr fontId="8" type="noConversion"/>
  </si>
  <si>
    <t>⑼</t>
    <phoneticPr fontId="8" type="noConversion"/>
  </si>
  <si>
    <t>⑽</t>
    <phoneticPr fontId="8" type="noConversion"/>
  </si>
  <si>
    <t>⑾</t>
    <phoneticPr fontId="8" type="noConversion"/>
  </si>
  <si>
    <t>⑿</t>
    <phoneticPr fontId="8" type="noConversion"/>
  </si>
  <si>
    <t>1-2.</t>
    <phoneticPr fontId="8" type="noConversion"/>
  </si>
  <si>
    <t>⑼</t>
    <phoneticPr fontId="1" type="noConversion"/>
  </si>
  <si>
    <t>1-3.</t>
    <phoneticPr fontId="8" type="noConversion"/>
  </si>
  <si>
    <t>공구손료</t>
    <phoneticPr fontId="1" type="noConversion"/>
  </si>
  <si>
    <t>인건비의 3%</t>
    <phoneticPr fontId="1" type="noConversion"/>
  </si>
  <si>
    <t xml:space="preserve"> </t>
    <phoneticPr fontId="1" type="noConversion"/>
  </si>
  <si>
    <t>[BODY]</t>
    <phoneticPr fontId="1" type="noConversion"/>
  </si>
  <si>
    <t>[PVC PIPE]</t>
    <phoneticPr fontId="1" type="noConversion"/>
  </si>
  <si>
    <t>/m</t>
    <phoneticPr fontId="8" type="noConversion"/>
  </si>
  <si>
    <t>200A (중량 40.852kg/본)</t>
    <phoneticPr fontId="2" type="noConversion"/>
  </si>
  <si>
    <t>50A (중량 4.488kg/본)</t>
    <phoneticPr fontId="2" type="noConversion"/>
  </si>
  <si>
    <t>100A (중량 13.636kg/본)</t>
    <phoneticPr fontId="2" type="noConversion"/>
  </si>
  <si>
    <t>55KW</t>
    <phoneticPr fontId="1" type="noConversion"/>
  </si>
  <si>
    <t>분전반</t>
    <phoneticPr fontId="8" type="noConversion"/>
  </si>
  <si>
    <t>MC-85a</t>
    <phoneticPr fontId="8" type="noConversion"/>
  </si>
  <si>
    <t>MC-65a</t>
    <phoneticPr fontId="8" type="noConversion"/>
  </si>
  <si>
    <t>MC-40</t>
    <phoneticPr fontId="8" type="noConversion"/>
  </si>
  <si>
    <t>MC-9</t>
    <phoneticPr fontId="8" type="noConversion"/>
  </si>
  <si>
    <t>CAM S/W</t>
    <phoneticPr fontId="1" type="noConversion"/>
  </si>
  <si>
    <t>V2, A3</t>
    <phoneticPr fontId="1" type="noConversion"/>
  </si>
  <si>
    <t>250/5A 5VA</t>
    <phoneticPr fontId="8" type="noConversion"/>
  </si>
  <si>
    <t>C/T</t>
    <phoneticPr fontId="1" type="noConversion"/>
  </si>
  <si>
    <t>각 C/T</t>
    <phoneticPr fontId="8" type="noConversion"/>
  </si>
  <si>
    <t>150/5A</t>
    <phoneticPr fontId="1" type="noConversion"/>
  </si>
  <si>
    <t>3상 4선 380V 매입형</t>
    <phoneticPr fontId="8" type="noConversion"/>
  </si>
  <si>
    <t>PBL</t>
    <phoneticPr fontId="8" type="noConversion"/>
  </si>
  <si>
    <t>25A</t>
    <phoneticPr fontId="8" type="noConversion"/>
  </si>
  <si>
    <t>S/L</t>
    <phoneticPr fontId="8" type="noConversion"/>
  </si>
  <si>
    <t>PL</t>
    <phoneticPr fontId="8" type="noConversion"/>
  </si>
  <si>
    <t>RELAY&amp;소켓</t>
    <phoneticPr fontId="8" type="noConversion"/>
  </si>
  <si>
    <t>MY-4N</t>
    <phoneticPr fontId="8" type="noConversion"/>
  </si>
  <si>
    <t>TIMER</t>
    <phoneticPr fontId="8" type="noConversion"/>
  </si>
  <si>
    <t>SEC-30</t>
    <phoneticPr fontId="8" type="noConversion"/>
  </si>
  <si>
    <t>마이크로 스위치</t>
    <phoneticPr fontId="8" type="noConversion"/>
  </si>
  <si>
    <t>POWER 전선</t>
    <phoneticPr fontId="1" type="noConversion"/>
  </si>
  <si>
    <t>KIV 35mm</t>
    <phoneticPr fontId="1" type="noConversion"/>
  </si>
  <si>
    <t>m</t>
    <phoneticPr fontId="1" type="noConversion"/>
  </si>
  <si>
    <t>전선</t>
    <phoneticPr fontId="1" type="noConversion"/>
  </si>
  <si>
    <t>KIV 4mm</t>
    <phoneticPr fontId="1" type="noConversion"/>
  </si>
  <si>
    <t>KIV 25mm</t>
    <phoneticPr fontId="1" type="noConversion"/>
  </si>
  <si>
    <t>KIV 10mm</t>
    <phoneticPr fontId="1" type="noConversion"/>
  </si>
  <si>
    <t>KIV 16mm</t>
    <phoneticPr fontId="1" type="noConversion"/>
  </si>
  <si>
    <t>콘센트</t>
    <phoneticPr fontId="1" type="noConversion"/>
  </si>
  <si>
    <t>접지2구</t>
    <phoneticPr fontId="1" type="noConversion"/>
  </si>
  <si>
    <t>1)</t>
    <phoneticPr fontId="1" type="noConversion"/>
  </si>
  <si>
    <t>2)</t>
    <phoneticPr fontId="1" type="noConversion"/>
  </si>
  <si>
    <t>2차 배선공사</t>
    <phoneticPr fontId="1" type="noConversion"/>
  </si>
  <si>
    <t>접지</t>
    <phoneticPr fontId="1" type="noConversion"/>
  </si>
  <si>
    <t>후렉시블</t>
    <phoneticPr fontId="1" type="noConversion"/>
  </si>
  <si>
    <t>GW 36</t>
    <phoneticPr fontId="1" type="noConversion"/>
  </si>
  <si>
    <t>GW 16</t>
    <phoneticPr fontId="1" type="noConversion"/>
  </si>
  <si>
    <t>아연콘 54</t>
    <phoneticPr fontId="1" type="noConversion"/>
  </si>
  <si>
    <t>아연콘 36</t>
    <phoneticPr fontId="1" type="noConversion"/>
  </si>
  <si>
    <t>아연콘 16</t>
    <phoneticPr fontId="1" type="noConversion"/>
  </si>
  <si>
    <t>ABS 204 250A</t>
    <phoneticPr fontId="8" type="noConversion"/>
  </si>
  <si>
    <t>ABS 203 200A</t>
    <phoneticPr fontId="8" type="noConversion"/>
  </si>
  <si>
    <t>ABS 53 50A</t>
    <phoneticPr fontId="8" type="noConversion"/>
  </si>
  <si>
    <t>전선(전기기기용비닐절연전선)</t>
    <phoneticPr fontId="1" type="noConversion"/>
  </si>
  <si>
    <t>ABS 33 5A</t>
    <phoneticPr fontId="8" type="noConversion"/>
  </si>
  <si>
    <t>ELB32GRH 20A</t>
    <phoneticPr fontId="8" type="noConversion"/>
  </si>
  <si>
    <t>ABS 32 20A</t>
    <phoneticPr fontId="8" type="noConversion"/>
  </si>
  <si>
    <t>인입</t>
    <phoneticPr fontId="1" type="noConversion"/>
  </si>
  <si>
    <t>송풍기</t>
    <phoneticPr fontId="1" type="noConversion"/>
  </si>
  <si>
    <t>펌프</t>
    <phoneticPr fontId="1" type="noConversion"/>
  </si>
  <si>
    <t>정량펌프, 교반기</t>
    <phoneticPr fontId="1" type="noConversion"/>
  </si>
  <si>
    <t>판넬 FAN&amp;LIGHT</t>
    <phoneticPr fontId="1" type="noConversion"/>
  </si>
  <si>
    <t>TFR-CV 25SQ 6C</t>
    <phoneticPr fontId="1" type="noConversion"/>
  </si>
  <si>
    <t>TFR-CV 10SQ 4C</t>
    <phoneticPr fontId="1" type="noConversion"/>
  </si>
  <si>
    <t>TFR-CV 2.5SQ 4C</t>
    <phoneticPr fontId="1" type="noConversion"/>
  </si>
  <si>
    <t>GV 25SQ 1C</t>
    <phoneticPr fontId="1" type="noConversion"/>
  </si>
  <si>
    <t>GV 6SQ 3C</t>
    <phoneticPr fontId="1" type="noConversion"/>
  </si>
  <si>
    <t>GV 2.5SQ 3C</t>
    <phoneticPr fontId="1" type="noConversion"/>
  </si>
  <si>
    <t>GW 54</t>
    <phoneticPr fontId="1" type="noConversion"/>
  </si>
  <si>
    <t>⑵</t>
    <phoneticPr fontId="8" type="noConversion"/>
  </si>
  <si>
    <t>⑶</t>
    <phoneticPr fontId="8" type="noConversion"/>
  </si>
  <si>
    <t>⑷</t>
    <phoneticPr fontId="8" type="noConversion"/>
  </si>
  <si>
    <t>⑺</t>
    <phoneticPr fontId="8" type="noConversion"/>
  </si>
  <si>
    <t>⑻</t>
    <phoneticPr fontId="8" type="noConversion"/>
  </si>
  <si>
    <t>⑼</t>
    <phoneticPr fontId="8" type="noConversion"/>
  </si>
  <si>
    <t>⑽</t>
    <phoneticPr fontId="8" type="noConversion"/>
  </si>
  <si>
    <t>⒀</t>
    <phoneticPr fontId="8" type="noConversion"/>
  </si>
  <si>
    <t>⒁</t>
    <phoneticPr fontId="8" type="noConversion"/>
  </si>
  <si>
    <t>KR-E00</t>
    <phoneticPr fontId="1" type="noConversion"/>
  </si>
  <si>
    <t>KR-E01</t>
    <phoneticPr fontId="1" type="noConversion"/>
  </si>
  <si>
    <t>KR-E02</t>
    <phoneticPr fontId="1" type="noConversion"/>
  </si>
  <si>
    <t>KR-E03</t>
    <phoneticPr fontId="1" type="noConversion"/>
  </si>
  <si>
    <t>KWHM</t>
    <phoneticPr fontId="8" type="noConversion"/>
  </si>
  <si>
    <t>[전기도면]</t>
    <phoneticPr fontId="1" type="noConversion"/>
  </si>
  <si>
    <t>FAN도면</t>
    <phoneticPr fontId="1" type="noConversion"/>
  </si>
  <si>
    <t>STRUCTURE</t>
    <phoneticPr fontId="1" type="noConversion"/>
  </si>
  <si>
    <t>3호표</t>
    <phoneticPr fontId="1" type="noConversion"/>
  </si>
  <si>
    <t>4호표</t>
    <phoneticPr fontId="1" type="noConversion"/>
  </si>
  <si>
    <t>5호표</t>
    <phoneticPr fontId="1" type="noConversion"/>
  </si>
  <si>
    <t>6호표</t>
    <phoneticPr fontId="1" type="noConversion"/>
  </si>
  <si>
    <t>7호표</t>
    <phoneticPr fontId="1" type="noConversion"/>
  </si>
  <si>
    <t xml:space="preserve"> '0102 기계공사(송풍기 &amp; 펌프외설치)</t>
    <phoneticPr fontId="2" type="noConversion"/>
  </si>
  <si>
    <t>850x1750x5T</t>
    <phoneticPr fontId="1" type="noConversion"/>
  </si>
  <si>
    <t>Exp' M'tl 4'x8'x4.5t 총 소요수량 :</t>
    <phoneticPr fontId="8" type="noConversion"/>
  </si>
  <si>
    <t>SG364 메쉬(35.9 x 101.6), 스텐다드(4.5tx7w),(4' x 8')</t>
    <phoneticPr fontId="2" type="noConversion"/>
  </si>
  <si>
    <t>Expanded Metal SS275</t>
    <phoneticPr fontId="2" type="noConversion"/>
  </si>
  <si>
    <t>구조용각관</t>
    <phoneticPr fontId="8" type="noConversion"/>
  </si>
  <si>
    <t>6000Hx4ea</t>
    <phoneticPr fontId="1" type="noConversion"/>
  </si>
  <si>
    <t>SS275 100x100x3t</t>
    <phoneticPr fontId="8" type="noConversion"/>
  </si>
  <si>
    <t>Pipe 100x100x3t의 총 소요수량 :</t>
    <phoneticPr fontId="8" type="noConversion"/>
  </si>
  <si>
    <t>SS275 50x50x3t</t>
    <phoneticPr fontId="8" type="noConversion"/>
  </si>
  <si>
    <t>1000Wx2700Lx6000H</t>
    <phoneticPr fontId="1" type="noConversion"/>
  </si>
  <si>
    <t>600Wx1500Lx939H</t>
    <phoneticPr fontId="1" type="noConversion"/>
  </si>
  <si>
    <t>Pipe 50x50x3t의 총 소요수량 :</t>
    <phoneticPr fontId="8" type="noConversion"/>
  </si>
  <si>
    <t>Checked Plate</t>
    <phoneticPr fontId="8" type="noConversion"/>
  </si>
  <si>
    <t xml:space="preserve"> </t>
    <phoneticPr fontId="8" type="noConversion"/>
  </si>
  <si>
    <t>S</t>
    <phoneticPr fontId="8" type="noConversion"/>
  </si>
  <si>
    <t>=</t>
    <phoneticPr fontId="8" type="noConversion"/>
  </si>
  <si>
    <t>x</t>
    <phoneticPr fontId="8" type="noConversion"/>
  </si>
  <si>
    <t>㎡</t>
    <phoneticPr fontId="8" type="noConversion"/>
  </si>
  <si>
    <t>수량 :</t>
    <phoneticPr fontId="8" type="noConversion"/>
  </si>
  <si>
    <t>÷</t>
    <phoneticPr fontId="8" type="noConversion"/>
  </si>
  <si>
    <t>/매</t>
    <phoneticPr fontId="8" type="noConversion"/>
  </si>
  <si>
    <t>매</t>
    <phoneticPr fontId="8" type="noConversion"/>
  </si>
  <si>
    <t>중량 :</t>
    <phoneticPr fontId="8" type="noConversion"/>
  </si>
  <si>
    <t>kg</t>
    <phoneticPr fontId="8" type="noConversion"/>
  </si>
  <si>
    <t>(여유율)</t>
    <phoneticPr fontId="8" type="noConversion"/>
  </si>
  <si>
    <t>Kg</t>
    <phoneticPr fontId="8" type="noConversion"/>
  </si>
  <si>
    <t>면적 : S =  W x L  x n =</t>
    <phoneticPr fontId="8" type="noConversion"/>
  </si>
  <si>
    <t>[철자재-잡철물]</t>
    <phoneticPr fontId="1" type="noConversion"/>
  </si>
  <si>
    <t>[철자재-강재류]</t>
    <phoneticPr fontId="1" type="noConversion"/>
  </si>
  <si>
    <t>Expanded Metal</t>
    <phoneticPr fontId="8" type="noConversion"/>
  </si>
  <si>
    <t>SS275 4'x8'x4.5t</t>
    <phoneticPr fontId="8" type="noConversion"/>
  </si>
  <si>
    <t>Walk-Way 1F</t>
    <phoneticPr fontId="8" type="noConversion"/>
  </si>
  <si>
    <t xml:space="preserve">면적 : S = w  x l  x n = </t>
    <phoneticPr fontId="8" type="noConversion"/>
  </si>
  <si>
    <t>2.7</t>
    <phoneticPr fontId="8" type="noConversion"/>
  </si>
  <si>
    <t>1</t>
    <phoneticPr fontId="8" type="noConversion"/>
  </si>
  <si>
    <t>Walk-Way 2F</t>
    <phoneticPr fontId="8" type="noConversion"/>
  </si>
  <si>
    <t>Walk-Way 3F</t>
    <phoneticPr fontId="8" type="noConversion"/>
  </si>
  <si>
    <t>1.5</t>
    <phoneticPr fontId="8" type="noConversion"/>
  </si>
  <si>
    <t>SS275 4'x8'x3.2t</t>
    <phoneticPr fontId="8" type="noConversion"/>
  </si>
  <si>
    <t>0.6</t>
    <phoneticPr fontId="8" type="noConversion"/>
  </si>
  <si>
    <t>1F Stair</t>
    <phoneticPr fontId="8" type="noConversion"/>
  </si>
  <si>
    <t>11</t>
    <phoneticPr fontId="8" type="noConversion"/>
  </si>
  <si>
    <t>2F Stair</t>
    <phoneticPr fontId="8" type="noConversion"/>
  </si>
  <si>
    <t>Checked Plate 3.2t 총 소요면적 :</t>
    <phoneticPr fontId="8" type="noConversion"/>
  </si>
  <si>
    <t>Checkered plate</t>
    <phoneticPr fontId="1" type="noConversion"/>
  </si>
  <si>
    <t>SS275 4'x8'x3.2t (단중 79.8kg/매)</t>
    <phoneticPr fontId="1" type="noConversion"/>
  </si>
  <si>
    <t>구조용각관</t>
    <phoneticPr fontId="2" type="noConversion"/>
  </si>
  <si>
    <t>SS275 100x100x3t (단중 8.672kg/m)</t>
    <phoneticPr fontId="2" type="noConversion"/>
  </si>
  <si>
    <t>SS275 50x50x3t (단중 4.119kg/m)</t>
    <phoneticPr fontId="2" type="noConversion"/>
  </si>
  <si>
    <t>C형강</t>
    <phoneticPr fontId="8" type="noConversion"/>
  </si>
  <si>
    <t>(3650Lx2ea)</t>
    <phoneticPr fontId="1" type="noConversion"/>
  </si>
  <si>
    <t>(3412Lx2ea)</t>
    <phoneticPr fontId="1" type="noConversion"/>
  </si>
  <si>
    <t>SS275 200x75x25x3.2t</t>
    <phoneticPr fontId="8" type="noConversion"/>
  </si>
  <si>
    <t>C-Channel 200x75x25x3.2t의 총 소요수량 :</t>
    <phoneticPr fontId="8" type="noConversion"/>
  </si>
  <si>
    <t>C형강</t>
    <phoneticPr fontId="1" type="noConversion"/>
  </si>
  <si>
    <t>SS275 200x75x25x3.2t (단중 9.52kg/m)</t>
    <phoneticPr fontId="2" type="noConversion"/>
  </si>
  <si>
    <t>kg</t>
    <phoneticPr fontId="1" type="noConversion"/>
  </si>
  <si>
    <t>SS275 25A</t>
    <phoneticPr fontId="8" type="noConversion"/>
  </si>
  <si>
    <t>7</t>
    <phoneticPr fontId="8" type="noConversion"/>
  </si>
  <si>
    <t>9</t>
    <phoneticPr fontId="8" type="noConversion"/>
  </si>
  <si>
    <t>1000Wx2700Lx2ea, 600Wx1500Lx1ea</t>
    <phoneticPr fontId="1" type="noConversion"/>
  </si>
  <si>
    <t>Hand Rail</t>
    <phoneticPr fontId="1" type="noConversion"/>
  </si>
  <si>
    <t xml:space="preserve">길이 : L = a  x n = </t>
    <phoneticPr fontId="8" type="noConversion"/>
  </si>
  <si>
    <t>PIPE</t>
    <phoneticPr fontId="2" type="noConversion"/>
  </si>
  <si>
    <t>SS275 25A (단중 1.429kg/m)</t>
    <phoneticPr fontId="1" type="noConversion"/>
  </si>
  <si>
    <t>PANEL제작</t>
    <phoneticPr fontId="1" type="noConversion"/>
  </si>
  <si>
    <t>850x1750x5t</t>
    <phoneticPr fontId="8" type="noConversion"/>
  </si>
  <si>
    <t>아크릴평판</t>
    <phoneticPr fontId="8" type="noConversion"/>
  </si>
  <si>
    <t>PVC PLATE</t>
    <phoneticPr fontId="8" type="noConversion"/>
  </si>
  <si>
    <t>※ 적산정보(2020년판, p736, 두께3mm(기타)기준)</t>
    <phoneticPr fontId="8" type="noConversion"/>
  </si>
  <si>
    <t>180rpmx½Hp , STS304</t>
    <phoneticPr fontId="8" type="noConversion"/>
  </si>
  <si>
    <t>1000cc/min , PVC</t>
    <phoneticPr fontId="1" type="noConversion"/>
  </si>
  <si>
    <t>Pall Ring 2" , PP</t>
    <phoneticPr fontId="1" type="noConversion"/>
  </si>
  <si>
    <t>Φ4000x250H , PP</t>
    <phoneticPr fontId="1" type="noConversion"/>
  </si>
  <si>
    <t>180rpmx½Hp , STS304</t>
    <phoneticPr fontId="1" type="noConversion"/>
  </si>
  <si>
    <t>2.1CMM * 13mH * 11kw, FRP</t>
    <phoneticPr fontId="2" type="noConversion"/>
  </si>
  <si>
    <t>Vertical Pump</t>
    <phoneticPr fontId="1" type="noConversion"/>
  </si>
  <si>
    <t xml:space="preserve">2.1㎥/min x 13mH x 15Hp </t>
    <phoneticPr fontId="8" type="noConversion"/>
  </si>
  <si>
    <t>Pall Ring 2" , PP</t>
    <phoneticPr fontId="8" type="noConversion"/>
  </si>
  <si>
    <t>Φ4000x250H , PP</t>
    <phoneticPr fontId="8" type="noConversion"/>
  </si>
  <si>
    <t>850CMM * 210mmAq * 55kw, PVC+FRP</t>
    <phoneticPr fontId="2" type="noConversion"/>
  </si>
  <si>
    <t>850㎥/min x 210mmAq x 75Hp</t>
    <phoneticPr fontId="8" type="noConversion"/>
  </si>
  <si>
    <t>Turbo Fan (PVC+FRP)</t>
    <phoneticPr fontId="8" type="noConversion"/>
  </si>
  <si>
    <t>Circulation Pump (FRP)</t>
    <phoneticPr fontId="8" type="noConversion"/>
  </si>
  <si>
    <t xml:space="preserve">       </t>
    <phoneticPr fontId="1" type="noConversion"/>
  </si>
  <si>
    <t xml:space="preserve"> </t>
  </si>
  <si>
    <t>중량 :</t>
  </si>
  <si>
    <t>매</t>
  </si>
  <si>
    <t>kg</t>
  </si>
  <si>
    <t>/매</t>
  </si>
  <si>
    <t>Kg</t>
  </si>
  <si>
    <t>PANEL 옥외2중 방수 (900Wx2300Hx550D)</t>
    <phoneticPr fontId="8" type="noConversion"/>
  </si>
  <si>
    <t>stack</t>
  </si>
  <si>
    <t>Dimension : Φ1500x3200H</t>
    <phoneticPr fontId="8" type="noConversion"/>
  </si>
  <si>
    <t>Body  Top</t>
    <phoneticPr fontId="8" type="noConversion"/>
  </si>
  <si>
    <t>water &amp; chemical Tank</t>
    <phoneticPr fontId="1" type="noConversion"/>
  </si>
  <si>
    <t>⒂</t>
    <phoneticPr fontId="8" type="noConversion"/>
  </si>
  <si>
    <t>Full  Con Nozzle 3/8" , PP</t>
    <phoneticPr fontId="8" type="noConversion"/>
  </si>
  <si>
    <t>경유</t>
    <phoneticPr fontId="1" type="noConversion"/>
  </si>
  <si>
    <t>인</t>
    <phoneticPr fontId="1" type="noConversion"/>
  </si>
  <si>
    <t>+</t>
    <phoneticPr fontId="8" type="noConversion"/>
  </si>
  <si>
    <t>=</t>
    <phoneticPr fontId="8" type="noConversion"/>
  </si>
  <si>
    <t>kg</t>
    <phoneticPr fontId="8" type="noConversion"/>
  </si>
  <si>
    <t>⇒ 강재류 조립설치공사 일위대가</t>
    <phoneticPr fontId="8" type="noConversion"/>
  </si>
  <si>
    <t>(16).</t>
    <phoneticPr fontId="8" type="noConversion"/>
  </si>
  <si>
    <t xml:space="preserve"> </t>
    <phoneticPr fontId="8" type="noConversion"/>
  </si>
  <si>
    <t>강재류 조립설치</t>
    <phoneticPr fontId="2" type="noConversion"/>
  </si>
  <si>
    <t xml:space="preserve"> '0101 스크라바 Body 제작설치공사</t>
    <phoneticPr fontId="2" type="noConversion"/>
  </si>
  <si>
    <t>스크라바 BODY 제작 설치공사</t>
    <phoneticPr fontId="8" type="noConversion"/>
  </si>
  <si>
    <t>크레인 임차</t>
    <phoneticPr fontId="2" type="noConversion"/>
  </si>
  <si>
    <t xml:space="preserve"> '0103 도장공사</t>
    <phoneticPr fontId="2" type="noConversion"/>
  </si>
  <si>
    <t>유성 페인트칠</t>
    <phoneticPr fontId="2" type="noConversion"/>
  </si>
  <si>
    <t>철재면 2회</t>
    <phoneticPr fontId="2" type="noConversion"/>
  </si>
  <si>
    <t>2회</t>
    <phoneticPr fontId="2" type="noConversion"/>
  </si>
  <si>
    <t>도장공사</t>
    <phoneticPr fontId="8" type="noConversion"/>
  </si>
  <si>
    <t>㎡</t>
    <phoneticPr fontId="1" type="noConversion"/>
  </si>
  <si>
    <t>ton</t>
    <phoneticPr fontId="1" type="noConversion"/>
  </si>
  <si>
    <t>㎡</t>
    <phoneticPr fontId="1" type="noConversion"/>
  </si>
  <si>
    <t>녹막이 페인트칠(강재류)</t>
    <phoneticPr fontId="2" type="noConversion"/>
  </si>
  <si>
    <t>고용보험료</t>
  </si>
  <si>
    <t>산재보험료</t>
  </si>
  <si>
    <t>건강보험료</t>
  </si>
  <si>
    <t>연금보험료</t>
  </si>
  <si>
    <t>노인장기요양보험료</t>
  </si>
  <si>
    <t>산업안전보건관리비</t>
  </si>
  <si>
    <t>순공사원가</t>
    <phoneticPr fontId="3" type="noConversion"/>
  </si>
  <si>
    <t>재   료   비</t>
    <phoneticPr fontId="3" type="noConversion"/>
  </si>
  <si>
    <t>직접재료비</t>
    <phoneticPr fontId="1" type="noConversion"/>
  </si>
  <si>
    <t xml:space="preserve"> [소              계]</t>
    <phoneticPr fontId="3" type="noConversion"/>
  </si>
  <si>
    <t>노  무  비</t>
    <phoneticPr fontId="3" type="noConversion"/>
  </si>
  <si>
    <t>[소               계]</t>
    <phoneticPr fontId="3" type="noConversion"/>
  </si>
  <si>
    <t xml:space="preserve">경    비 </t>
    <phoneticPr fontId="1" type="noConversion"/>
  </si>
  <si>
    <t>기 계 경 비</t>
    <phoneticPr fontId="1" type="noConversion"/>
  </si>
  <si>
    <t>[소            계]</t>
    <phoneticPr fontId="3" type="noConversion"/>
  </si>
  <si>
    <t>⑷</t>
    <phoneticPr fontId="8" type="noConversion"/>
  </si>
  <si>
    <t>⑸</t>
    <phoneticPr fontId="8" type="noConversion"/>
  </si>
  <si>
    <t>Full  Con Nozzle 3/8" , PP</t>
    <phoneticPr fontId="1" type="noConversion"/>
  </si>
  <si>
    <t>3</t>
    <phoneticPr fontId="1" type="noConversion"/>
  </si>
  <si>
    <t>0.15</t>
    <phoneticPr fontId="8" type="noConversion"/>
  </si>
  <si>
    <t>EA</t>
    <phoneticPr fontId="1" type="noConversion"/>
  </si>
  <si>
    <t>수도미터</t>
    <phoneticPr fontId="1" type="noConversion"/>
  </si>
  <si>
    <t>세정수 공급측</t>
    <phoneticPr fontId="1" type="noConversion"/>
  </si>
  <si>
    <t>⑽</t>
    <phoneticPr fontId="1" type="noConversion"/>
  </si>
  <si>
    <t>세정수 공급측</t>
    <phoneticPr fontId="1" type="noConversion"/>
  </si>
  <si>
    <t>SS275 4'x8'x2t</t>
    <phoneticPr fontId="8" type="noConversion"/>
  </si>
  <si>
    <t xml:space="preserve">면적 : S = l  x h  x n = </t>
    <phoneticPr fontId="8" type="noConversion"/>
  </si>
  <si>
    <t xml:space="preserve">면적 : S = w  x h  x n = </t>
    <phoneticPr fontId="8" type="noConversion"/>
  </si>
  <si>
    <t>Steel Plate 2t 총 소요면적 :</t>
    <phoneticPr fontId="8" type="noConversion"/>
  </si>
  <si>
    <t>발끝막이 설치</t>
    <phoneticPr fontId="1" type="noConversion"/>
  </si>
  <si>
    <t>0.1</t>
    <phoneticPr fontId="8" type="noConversion"/>
  </si>
  <si>
    <t>1000Wx2700Lx2ea, 600Wx1500Lx1ea (높이 100mm)</t>
    <phoneticPr fontId="1" type="noConversion"/>
  </si>
  <si>
    <t>(17).</t>
    <phoneticPr fontId="8" type="noConversion"/>
  </si>
  <si>
    <t>⑾</t>
    <phoneticPr fontId="1" type="noConversion"/>
  </si>
  <si>
    <t>ROLL</t>
    <phoneticPr fontId="1" type="noConversion"/>
  </si>
  <si>
    <t>2.4mx30mL</t>
    <phoneticPr fontId="1" type="noConversion"/>
  </si>
  <si>
    <t>PE망</t>
    <phoneticPr fontId="1" type="noConversion"/>
  </si>
  <si>
    <t xml:space="preserve"> 4PLY</t>
    <phoneticPr fontId="8" type="noConversion"/>
  </si>
  <si>
    <t>Roll</t>
    <phoneticPr fontId="1" type="noConversion"/>
  </si>
  <si>
    <t>⒂</t>
    <phoneticPr fontId="8" type="noConversion"/>
  </si>
  <si>
    <t>EOCR</t>
    <phoneticPr fontId="1" type="noConversion"/>
  </si>
  <si>
    <t>EOCR-SS</t>
    <phoneticPr fontId="1" type="noConversion"/>
  </si>
  <si>
    <t>EOCR</t>
    <phoneticPr fontId="1" type="noConversion"/>
  </si>
  <si>
    <t>EOCR-SS</t>
    <phoneticPr fontId="1" type="noConversion"/>
  </si>
  <si>
    <t>6,360EA/㎥</t>
    <phoneticPr fontId="1" type="noConversion"/>
  </si>
  <si>
    <t>보통인부</t>
    <phoneticPr fontId="1" type="noConversion"/>
  </si>
  <si>
    <t>Sight Glass Flange</t>
    <phoneticPr fontId="8" type="noConversion"/>
  </si>
  <si>
    <t>면적 : S = (π x D^2)÷4 -</t>
    <phoneticPr fontId="1" type="noConversion"/>
  </si>
  <si>
    <t>-</t>
    <phoneticPr fontId="1" type="noConversion"/>
  </si>
  <si>
    <t>=</t>
    <phoneticPr fontId="1" type="noConversion"/>
  </si>
  <si>
    <t xml:space="preserve">               (π x D^2)÷4 =</t>
    <phoneticPr fontId="1" type="noConversion"/>
  </si>
  <si>
    <t>(4EA)</t>
    <phoneticPr fontId="1" type="noConversion"/>
  </si>
  <si>
    <t>x</t>
    <phoneticPr fontId="1" type="noConversion"/>
  </si>
  <si>
    <t>ea</t>
    <phoneticPr fontId="1" type="noConversion"/>
  </si>
  <si>
    <t>Light Glass Flange</t>
    <phoneticPr fontId="8" type="noConversion"/>
  </si>
  <si>
    <t>(2EA)</t>
    <phoneticPr fontId="1" type="noConversion"/>
  </si>
  <si>
    <t>4</t>
    <phoneticPr fontId="1" type="noConversion"/>
  </si>
  <si>
    <t>2</t>
    <phoneticPr fontId="1" type="noConversion"/>
  </si>
  <si>
    <t>Sight Glass 측면</t>
    <phoneticPr fontId="8" type="noConversion"/>
  </si>
  <si>
    <t>Light Glass 측면</t>
    <phoneticPr fontId="8" type="noConversion"/>
  </si>
  <si>
    <t xml:space="preserve">면적 : S = π x D x L x n = </t>
    <phoneticPr fontId="8" type="noConversion"/>
  </si>
  <si>
    <t>Dimension : Φ600x80H</t>
    <phoneticPr fontId="8" type="noConversion"/>
  </si>
  <si>
    <t>0.08</t>
    <phoneticPr fontId="8" type="noConversion"/>
  </si>
  <si>
    <t>PE망 (Grating)</t>
    <phoneticPr fontId="1" type="noConversion"/>
  </si>
  <si>
    <t>녹막이페인트</t>
    <phoneticPr fontId="1" type="noConversion"/>
  </si>
  <si>
    <t>유성페인트</t>
    <phoneticPr fontId="1" type="noConversion"/>
  </si>
  <si>
    <t>C-1. 직접 인건비(철자재)</t>
    <phoneticPr fontId="8" type="noConversion"/>
  </si>
  <si>
    <t>(10)~(16)</t>
    <phoneticPr fontId="1" type="noConversion"/>
  </si>
  <si>
    <t>=</t>
    <phoneticPr fontId="1" type="noConversion"/>
  </si>
  <si>
    <t>철자재</t>
    <phoneticPr fontId="8" type="noConversion"/>
  </si>
  <si>
    <t>총 소요 중량 :</t>
    <phoneticPr fontId="8" type="noConversion"/>
  </si>
  <si>
    <t>단위</t>
    <phoneticPr fontId="1" type="noConversion"/>
  </si>
  <si>
    <t>계</t>
    <phoneticPr fontId="1" type="noConversion"/>
  </si>
  <si>
    <t>○○○주식회사</t>
    <phoneticPr fontId="8" type="noConversion"/>
  </si>
  <si>
    <t>경기도 안산시 ○○구 ○○동 OO</t>
    <phoneticPr fontId="2" type="noConversion"/>
  </si>
  <si>
    <t>공사명: ○○○주식회사 흡수에의한시설(SCRUBBER) OOO㎥/min) 설치공사</t>
    <phoneticPr fontId="1" type="noConversion"/>
  </si>
  <si>
    <t xml:space="preserve">  (노무비+경비+일반관리비)*15% 이내</t>
    <phoneticPr fontId="3" type="noConversion"/>
  </si>
  <si>
    <t>FRP 적층 작업 (㎡ 당)</t>
    <phoneticPr fontId="1" type="noConversion"/>
  </si>
  <si>
    <t>무게를 활용한 도장면적 계산불가</t>
    <phoneticPr fontId="1" type="noConversion"/>
  </si>
  <si>
    <t>모든 재료의 단가 조사 입력(물가자료, 물가정보 등 2가지 이상), 견적 처리시 2개업체이상 견적서 첨부</t>
    <phoneticPr fontId="1" type="noConversion"/>
  </si>
  <si>
    <t>1호표</t>
    <phoneticPr fontId="1" type="noConversion"/>
  </si>
  <si>
    <t>잡철물 제작설치 (ton 당)</t>
    <phoneticPr fontId="1" type="noConversion"/>
  </si>
  <si>
    <t>현장제작 설치(일반철재)</t>
    <phoneticPr fontId="1" type="noConversion"/>
  </si>
  <si>
    <t>적산776</t>
    <phoneticPr fontId="1" type="noConversion"/>
  </si>
  <si>
    <t>철공</t>
    <phoneticPr fontId="1" type="noConversion"/>
  </si>
  <si>
    <t>용접공</t>
    <phoneticPr fontId="1" type="noConversion"/>
  </si>
  <si>
    <t>특별인부</t>
    <phoneticPr fontId="1" type="noConversion"/>
  </si>
  <si>
    <t>인건비의 5%</t>
    <phoneticPr fontId="1" type="noConversion"/>
  </si>
  <si>
    <t>잡재료비</t>
    <phoneticPr fontId="1" type="noConversion"/>
  </si>
  <si>
    <t>2호표</t>
    <phoneticPr fontId="1" type="noConversion"/>
  </si>
  <si>
    <t>강재류 조립설치 (ton 당)</t>
  </si>
  <si>
    <t>기계산업기사</t>
    <phoneticPr fontId="1" type="noConversion"/>
  </si>
  <si>
    <t>초급기술자</t>
    <phoneticPr fontId="1" type="noConversion"/>
  </si>
  <si>
    <t>철골공</t>
    <phoneticPr fontId="1" type="noConversion"/>
  </si>
  <si>
    <t>기계설비공</t>
    <phoneticPr fontId="1" type="noConversion"/>
  </si>
  <si>
    <t>PVC 제작,설치 작업 (㎡ 당)</t>
    <phoneticPr fontId="1" type="noConversion"/>
  </si>
  <si>
    <t>(5 ~ 15㎜)</t>
    <phoneticPr fontId="1" type="noConversion"/>
  </si>
  <si>
    <t>PVC 제작,설치 작업</t>
  </si>
  <si>
    <t>(3 ~ 5㎜)</t>
    <phoneticPr fontId="1" type="noConversion"/>
  </si>
  <si>
    <t>FRP 적층 작업</t>
    <phoneticPr fontId="1" type="noConversion"/>
  </si>
  <si>
    <t>유성폐인트칠 (㎡ 당)</t>
    <phoneticPr fontId="1" type="noConversion"/>
  </si>
  <si>
    <t>적산470</t>
    <phoneticPr fontId="1" type="noConversion"/>
  </si>
  <si>
    <t>재료량(페인트 등)은 도료 종류에 따라 시방서 및 제조사에서 제시하고 있는 수량 적용</t>
    <phoneticPr fontId="1" type="noConversion"/>
  </si>
  <si>
    <t>도장공</t>
    <phoneticPr fontId="1" type="noConversion"/>
  </si>
  <si>
    <t>인건비의 2%</t>
    <phoneticPr fontId="1" type="noConversion"/>
  </si>
  <si>
    <t>녹막이폐인트칠 (㎡ 당)</t>
    <phoneticPr fontId="1" type="noConversion"/>
  </si>
  <si>
    <t>크레인 100톤 (시간당)</t>
    <phoneticPr fontId="1" type="noConversion"/>
  </si>
  <si>
    <t>타이어</t>
    <phoneticPr fontId="1" type="noConversion"/>
  </si>
  <si>
    <t>크레인</t>
    <phoneticPr fontId="1" type="noConversion"/>
  </si>
  <si>
    <t>대</t>
    <phoneticPr fontId="1" type="noConversion"/>
  </si>
  <si>
    <t>L</t>
    <phoneticPr fontId="1" type="noConversion"/>
  </si>
  <si>
    <t>건설기계운전기사</t>
    <phoneticPr fontId="1" type="noConversion"/>
  </si>
  <si>
    <t>TON</t>
    <phoneticPr fontId="1" type="noConversion"/>
  </si>
  <si>
    <t>시간</t>
    <phoneticPr fontId="1" type="noConversion"/>
  </si>
  <si>
    <t>잡철물제작설치</t>
    <phoneticPr fontId="2" type="noConversion"/>
  </si>
  <si>
    <t>IoT (사물인터넷) 설치비</t>
    <phoneticPr fontId="8" type="noConversion"/>
  </si>
  <si>
    <t xml:space="preserve"> 01 IOT(사물인터넷) 설치비</t>
    <phoneticPr fontId="1" type="noConversion"/>
  </si>
  <si>
    <t>(모든공사) 노무비의 1.01%</t>
    <phoneticPr fontId="3" type="noConversion"/>
  </si>
  <si>
    <t>(1개월 이상 모든 공사) 직접노무비의 4.5%</t>
    <phoneticPr fontId="3" type="noConversion"/>
  </si>
  <si>
    <t>장비사용료 등 산정</t>
    <phoneticPr fontId="1" type="noConversion"/>
  </si>
  <si>
    <t>방지시설과 분리하여 산정</t>
    <phoneticPr fontId="1" type="noConversion"/>
  </si>
  <si>
    <t>(사후정산) 참고자료4 참조</t>
    <phoneticPr fontId="1" type="noConversion"/>
  </si>
  <si>
    <t>유의사항</t>
    <phoneticPr fontId="1" type="noConversion"/>
  </si>
  <si>
    <t>A업체명</t>
    <phoneticPr fontId="1" type="noConversion"/>
  </si>
  <si>
    <t>B업체명</t>
    <phoneticPr fontId="1" type="noConversion"/>
  </si>
  <si>
    <t>시장가격 (업체 견적가)(부가세 제외)
-견적가는 2개업체 이상 기입할것</t>
    <phoneticPr fontId="2" type="noConversion"/>
  </si>
  <si>
    <t>보조금(90%) 또는 한도액:</t>
    <phoneticPr fontId="1" type="noConversion"/>
  </si>
  <si>
    <t>자부담금:</t>
    <phoneticPr fontId="1" type="noConversion"/>
  </si>
  <si>
    <t xml:space="preserve">▷ 보조사업자: </t>
    <phoneticPr fontId="2" type="noConversion"/>
  </si>
  <si>
    <t xml:space="preserve">▷ 사업장  소재지: </t>
    <phoneticPr fontId="2" type="noConversion"/>
  </si>
  <si>
    <t xml:space="preserve">▷ 방지시설종류 및 용량: </t>
    <phoneticPr fontId="2" type="noConversion"/>
  </si>
  <si>
    <t>◈ 총 공사금액  :</t>
    <phoneticPr fontId="2" type="noConversion"/>
  </si>
  <si>
    <t>공사 소요금액 산출내역서</t>
    <phoneticPr fontId="2" type="noConversion"/>
  </si>
  <si>
    <t xml:space="preserve">  ○ 환경전문공사업체 : △△△△</t>
    <phoneticPr fontId="2" type="noConversion"/>
  </si>
  <si>
    <r>
      <rPr>
        <b/>
        <sz val="18"/>
        <color indexed="30"/>
        <rFont val="함초롬돋움"/>
        <family val="1"/>
        <charset val="129"/>
      </rPr>
      <t>○○○ 주식회사 흡수에의한시설(SCRUBBER oooCMM)</t>
    </r>
    <r>
      <rPr>
        <b/>
        <sz val="18"/>
        <color indexed="8"/>
        <rFont val="함초롬돋움"/>
        <family val="1"/>
        <charset val="129"/>
      </rPr>
      <t xml:space="preserve"> 설치공사</t>
    </r>
    <phoneticPr fontId="2" type="noConversion"/>
  </si>
  <si>
    <t>총 공사금액(A+B)</t>
    <phoneticPr fontId="1" type="noConversion"/>
  </si>
  <si>
    <t>B. 사물인터넷(IOT) 설치비</t>
    <phoneticPr fontId="1" type="noConversion"/>
  </si>
  <si>
    <t>A. 방지시설 설치비</t>
    <phoneticPr fontId="3" type="noConversion"/>
  </si>
  <si>
    <t>a. 방지시설 보조금(90%, 또는 한도액)</t>
    <phoneticPr fontId="3" type="noConversion"/>
  </si>
  <si>
    <t>b. 사물인터넷(IOT) 보조금(90%, 또는 한도액)</t>
    <phoneticPr fontId="3" type="noConversion"/>
  </si>
  <si>
    <t>보조금 합계(a+b)</t>
    <phoneticPr fontId="1" type="noConversion"/>
  </si>
  <si>
    <t>A. 방지시설 설치비</t>
    <phoneticPr fontId="1" type="noConversion"/>
  </si>
  <si>
    <t>B. IOT(사물인터넷) 설치비</t>
    <phoneticPr fontId="1" type="noConversion"/>
  </si>
  <si>
    <t>[ 합                  계 ](A+B)</t>
    <phoneticPr fontId="1" type="noConversion"/>
  </si>
  <si>
    <t>내   역   서(예시)</t>
    <phoneticPr fontId="1" type="noConversion"/>
  </si>
  <si>
    <t>방지시설 제작·설치비 설계내역서 작성방법</t>
    <phoneticPr fontId="1" type="noConversion"/>
  </si>
  <si>
    <t>현장조사</t>
    <phoneticPr fontId="1" type="noConversion"/>
  </si>
  <si>
    <t>방지시설을 설치할 사업장 방문 현장여건 등 조사(기존 배출시설, 방지시설, 배출오염물질, 사용원료 등)</t>
    <phoneticPr fontId="1" type="noConversion"/>
  </si>
  <si>
    <t>방지시설  종류, 용량등 산출</t>
    <phoneticPr fontId="1" type="noConversion"/>
  </si>
  <si>
    <t>현장기초 조사등 관련자료를 수집 최적의 방지시설 설계(예상되는 오염배출물질량, 처리방법 등등 결정)</t>
    <phoneticPr fontId="1" type="noConversion"/>
  </si>
  <si>
    <t>도면 작성</t>
    <phoneticPr fontId="1" type="noConversion"/>
  </si>
  <si>
    <t>AUTO CAD 실척으로 도면 작성(물량산출의 근거로 도면에 치수 표기안된 자재물량은 제작·설치비에서 인정안됨)</t>
    <phoneticPr fontId="1" type="noConversion"/>
  </si>
  <si>
    <t>내역서 파일 명 작성</t>
    <phoneticPr fontId="1" type="noConversion"/>
  </si>
  <si>
    <t>제공된 파일을 다른이름으로 저장(파일이름은 신청 회사 상호로 작성)</t>
    <phoneticPr fontId="1" type="noConversion"/>
  </si>
  <si>
    <t>예 : 설계내역서-안산시청주식회사</t>
    <phoneticPr fontId="1" type="noConversion"/>
  </si>
  <si>
    <t>내역서 작성 방법</t>
    <phoneticPr fontId="1" type="noConversion"/>
  </si>
  <si>
    <t>샘플로 입력된 내용은 전부 삭제 후 메모된 방법에 따라 작성</t>
    <phoneticPr fontId="1" type="noConversion"/>
  </si>
  <si>
    <t>시트명</t>
    <phoneticPr fontId="1" type="noConversion"/>
  </si>
  <si>
    <t>입력 할 내용</t>
    <phoneticPr fontId="1" type="noConversion"/>
  </si>
  <si>
    <t>비 고</t>
    <phoneticPr fontId="1" type="noConversion"/>
  </si>
  <si>
    <t>표지</t>
    <phoneticPr fontId="1" type="noConversion"/>
  </si>
  <si>
    <t>설계자, 사업명, 사업장 명, 사업장 주소, 방지시설 종류 및 용량입력</t>
    <phoneticPr fontId="1" type="noConversion"/>
  </si>
  <si>
    <t>제작·설치 금액 및 보조금 부담비율 입력</t>
    <phoneticPr fontId="1" type="noConversion"/>
  </si>
  <si>
    <t>원가계산서</t>
    <phoneticPr fontId="1" type="noConversion"/>
  </si>
  <si>
    <t>최종 합계금액 만단위 이하 절사</t>
    <phoneticPr fontId="1" type="noConversion"/>
  </si>
  <si>
    <t>집계표</t>
    <phoneticPr fontId="1" type="noConversion"/>
  </si>
  <si>
    <t>내역서 시트의 재료비, 노무비, 경비에 링크</t>
    <phoneticPr fontId="1" type="noConversion"/>
  </si>
  <si>
    <t>내역서</t>
    <phoneticPr fontId="1" type="noConversion"/>
  </si>
  <si>
    <t>일위대가목록</t>
    <phoneticPr fontId="1" type="noConversion"/>
  </si>
  <si>
    <t>일위대가표 각 호표의 합계(재료비, 노무비, 경비)에 링크</t>
    <phoneticPr fontId="1" type="noConversion"/>
  </si>
  <si>
    <t>일위대가표</t>
    <phoneticPr fontId="1" type="noConversion"/>
  </si>
  <si>
    <t>물량산출표</t>
    <phoneticPr fontId="1" type="noConversion"/>
  </si>
  <si>
    <t>산출 근거 도면 번호 및 품명번호 표기</t>
    <phoneticPr fontId="1" type="noConversion"/>
  </si>
  <si>
    <t>단가조사표</t>
    <phoneticPr fontId="1" type="noConversion"/>
  </si>
  <si>
    <t>견적처리시 부가세 제외</t>
    <phoneticPr fontId="1" type="noConversion"/>
  </si>
  <si>
    <t>노임단가</t>
    <phoneticPr fontId="1" type="noConversion"/>
  </si>
  <si>
    <r>
      <t>단 가 조 사 표 (</t>
    </r>
    <r>
      <rPr>
        <b/>
        <sz val="18"/>
        <color rgb="FFFF0000"/>
        <rFont val="함초롬돋움"/>
        <family val="3"/>
        <charset val="129"/>
      </rPr>
      <t>예시</t>
    </r>
    <r>
      <rPr>
        <b/>
        <sz val="18"/>
        <color theme="1"/>
        <rFont val="함초롬돋움"/>
        <family val="1"/>
        <charset val="129"/>
      </rPr>
      <t>)</t>
    </r>
    <phoneticPr fontId="1" type="noConversion"/>
  </si>
  <si>
    <t>10</t>
    <phoneticPr fontId="1" type="noConversion"/>
  </si>
  <si>
    <t>ooo</t>
    <phoneticPr fontId="1" type="noConversion"/>
  </si>
  <si>
    <t>△△</t>
    <phoneticPr fontId="1" type="noConversion"/>
  </si>
  <si>
    <t>매</t>
    <phoneticPr fontId="2" type="noConversion"/>
  </si>
  <si>
    <t>(3 ~ 5ply</t>
    <phoneticPr fontId="1" type="noConversion"/>
  </si>
  <si>
    <t>㎡</t>
    <phoneticPr fontId="2" type="noConversion"/>
  </si>
  <si>
    <t>5∼15mm</t>
    <phoneticPr fontId="1" type="noConversion"/>
  </si>
  <si>
    <t>3∼5ply</t>
    <phoneticPr fontId="1" type="noConversion"/>
  </si>
  <si>
    <t>ton</t>
    <phoneticPr fontId="2" type="noConversion"/>
  </si>
  <si>
    <t>할증전 중량</t>
    <phoneticPr fontId="1" type="noConversion"/>
  </si>
  <si>
    <t>매</t>
    <phoneticPr fontId="1" type="noConversion"/>
  </si>
  <si>
    <t>수량</t>
    <phoneticPr fontId="8" type="noConversion"/>
  </si>
  <si>
    <t>0.025</t>
    <phoneticPr fontId="1" type="noConversion"/>
  </si>
  <si>
    <t>㎡</t>
    <phoneticPr fontId="1" type="noConversion"/>
  </si>
  <si>
    <t>(0.2m + 0.075m + 0.025m + 0.0032m) * 14.12m * 2면</t>
    <phoneticPr fontId="1" type="noConversion"/>
  </si>
  <si>
    <t>도장면적 :</t>
    <phoneticPr fontId="1" type="noConversion"/>
  </si>
  <si>
    <t>π</t>
  </si>
  <si>
    <t>m</t>
    <phoneticPr fontId="1" type="noConversion"/>
  </si>
  <si>
    <t>( π * d * 길이 )</t>
    <phoneticPr fontId="1" type="noConversion"/>
  </si>
  <si>
    <t xml:space="preserve"> (0.05m + 0.05m + 0.05m + 0,05m) * 20.88m</t>
    <phoneticPr fontId="1" type="noConversion"/>
  </si>
  <si>
    <t>(0.1m +0.1m + 0,1m + 0.1m)* 24m</t>
    <phoneticPr fontId="1" type="noConversion"/>
  </si>
  <si>
    <t>(10) ~ (16)</t>
    <phoneticPr fontId="1" type="noConversion"/>
  </si>
  <si>
    <t>내역서에 IoT 설치 내용 별도 기입할것</t>
    <phoneticPr fontId="1" type="noConversion"/>
  </si>
  <si>
    <r>
      <t>m</t>
    </r>
    <r>
      <rPr>
        <vertAlign val="superscript"/>
        <sz val="10"/>
        <rFont val="함초롬돋움"/>
        <family val="1"/>
        <charset val="129"/>
      </rPr>
      <t>2</t>
    </r>
    <phoneticPr fontId="8" type="noConversion"/>
  </si>
  <si>
    <t>순사업비는 집계표에서 링크하여야하며 경비는 기계경비(크레인 등) 및 각종 보험료 및 산업안전보건관리비 입력</t>
    <phoneticPr fontId="1" type="noConversion"/>
  </si>
  <si>
    <t>①</t>
    <phoneticPr fontId="1" type="noConversion"/>
  </si>
  <si>
    <t>①- 1</t>
    <phoneticPr fontId="1" type="noConversion"/>
  </si>
  <si>
    <t>①- 2</t>
    <phoneticPr fontId="1" type="noConversion"/>
  </si>
  <si>
    <t>①- 3</t>
    <phoneticPr fontId="1" type="noConversion"/>
  </si>
  <si>
    <t>①- 4</t>
    <phoneticPr fontId="1" type="noConversion"/>
  </si>
  <si>
    <t>①- 5</t>
    <phoneticPr fontId="1" type="noConversion"/>
  </si>
  <si>
    <t>①- 6</t>
    <phoneticPr fontId="1" type="noConversion"/>
  </si>
  <si>
    <t>①- 7</t>
    <phoneticPr fontId="1" type="noConversion"/>
  </si>
  <si>
    <t>①- 8</t>
    <phoneticPr fontId="1" type="noConversion"/>
  </si>
  <si>
    <t>①- 9</t>
    <phoneticPr fontId="1" type="noConversion"/>
  </si>
  <si>
    <t>②- 1</t>
    <phoneticPr fontId="1" type="noConversion"/>
  </si>
  <si>
    <t>②- 2</t>
    <phoneticPr fontId="1" type="noConversion"/>
  </si>
  <si>
    <t>③- 1</t>
    <phoneticPr fontId="1" type="noConversion"/>
  </si>
  <si>
    <t>③- 2</t>
    <phoneticPr fontId="1" type="noConversion"/>
  </si>
  <si>
    <t>⑤</t>
    <phoneticPr fontId="1" type="noConversion"/>
  </si>
  <si>
    <t>⑥</t>
    <phoneticPr fontId="1" type="noConversion"/>
  </si>
  <si>
    <t>⑦</t>
    <phoneticPr fontId="1" type="noConversion"/>
  </si>
  <si>
    <t>⑧</t>
    <phoneticPr fontId="1" type="noConversion"/>
  </si>
  <si>
    <t>⑨</t>
    <phoneticPr fontId="1" type="noConversion"/>
  </si>
  <si>
    <t>⑨-1</t>
    <phoneticPr fontId="1" type="noConversion"/>
  </si>
  <si>
    <t>⑩</t>
    <phoneticPr fontId="1" type="noConversion"/>
  </si>
  <si>
    <t>⑩- 1</t>
    <phoneticPr fontId="1" type="noConversion"/>
  </si>
  <si>
    <t>⑪</t>
    <phoneticPr fontId="1" type="noConversion"/>
  </si>
  <si>
    <t>⑫</t>
    <phoneticPr fontId="1" type="noConversion"/>
  </si>
  <si>
    <t>⑫- 1</t>
    <phoneticPr fontId="1" type="noConversion"/>
  </si>
  <si>
    <t>⑫- 2</t>
    <phoneticPr fontId="1" type="noConversion"/>
  </si>
  <si>
    <t>⑬</t>
    <phoneticPr fontId="1" type="noConversion"/>
  </si>
  <si>
    <t>⑭</t>
    <phoneticPr fontId="1" type="noConversion"/>
  </si>
  <si>
    <t>⑭- 1</t>
    <phoneticPr fontId="1" type="noConversion"/>
  </si>
  <si>
    <t>⑮</t>
    <phoneticPr fontId="1" type="noConversion"/>
  </si>
  <si>
    <t>ⓐ</t>
    <phoneticPr fontId="1" type="noConversion"/>
  </si>
  <si>
    <t>ⓑ</t>
    <phoneticPr fontId="1" type="noConversion"/>
  </si>
  <si>
    <t>ⓑ-1</t>
    <phoneticPr fontId="1" type="noConversion"/>
  </si>
  <si>
    <t>ⓑ-2</t>
    <phoneticPr fontId="1" type="noConversion"/>
  </si>
  <si>
    <t>ⓑ-3</t>
    <phoneticPr fontId="1" type="noConversion"/>
  </si>
  <si>
    <t>ⓒ</t>
    <phoneticPr fontId="1" type="noConversion"/>
  </si>
  <si>
    <t>ⓒ- 1</t>
    <phoneticPr fontId="1" type="noConversion"/>
  </si>
  <si>
    <t>ⓓ</t>
    <phoneticPr fontId="1" type="noConversion"/>
  </si>
  <si>
    <t>ⓔ</t>
    <phoneticPr fontId="1" type="noConversion"/>
  </si>
  <si>
    <t>ⓕ</t>
    <phoneticPr fontId="1" type="noConversion"/>
  </si>
  <si>
    <t>※ 신청서 제출 후 본완 시 "설계내역서" 내용(제품 규격, 단가, 물량 등)은 신청자 임의수정 불가 (명백한 계산 오류일 경우만 승인 후 수정 가능)</t>
    <phoneticPr fontId="1" type="noConversion"/>
  </si>
  <si>
    <t>모든 일위대가는 품셈 및 적산정보의 기준 단위대로 작성할 것,
작성 후 품셈, 적산정보 자료 출력 첨부</t>
    <phoneticPr fontId="1" type="noConversion"/>
  </si>
  <si>
    <t>(1개월 이상 모든 공사) 직접노무비의 3.545%</t>
    <phoneticPr fontId="3" type="noConversion"/>
  </si>
  <si>
    <t>천원단위 절사</t>
    <phoneticPr fontId="1" type="noConversion"/>
  </si>
  <si>
    <t>공    사    원    가    계    산    서</t>
    <phoneticPr fontId="1" type="noConversion"/>
  </si>
  <si>
    <t>*1005</t>
  </si>
  <si>
    <t>-</t>
  </si>
  <si>
    <t>*1036</t>
  </si>
  <si>
    <t>*1047</t>
  </si>
  <si>
    <t>*1049</t>
  </si>
  <si>
    <t>*1050</t>
  </si>
  <si>
    <t>**1052</t>
  </si>
  <si>
    <t>**1053</t>
  </si>
  <si>
    <t>**1054</t>
  </si>
  <si>
    <t>**1055</t>
  </si>
  <si>
    <t>*1065</t>
  </si>
  <si>
    <t>*1070</t>
  </si>
  <si>
    <t>*1071</t>
  </si>
  <si>
    <t>*1091</t>
  </si>
  <si>
    <t>*2002</t>
  </si>
  <si>
    <t>*3008</t>
  </si>
  <si>
    <t>**3009</t>
  </si>
  <si>
    <t>**3010</t>
  </si>
  <si>
    <t>**3011</t>
  </si>
  <si>
    <t>*3012</t>
  </si>
  <si>
    <t>**3013</t>
  </si>
  <si>
    <t>*3015</t>
  </si>
  <si>
    <t>*3017</t>
  </si>
  <si>
    <t>*3018</t>
  </si>
  <si>
    <t>*5001</t>
  </si>
  <si>
    <t>*5002</t>
  </si>
  <si>
    <t>*5008</t>
  </si>
  <si>
    <t>품셈 적용 시 : 재료비(단가는 단가조사표 링크), 노무비(단가는 노임단가 링크) 엑셀링크 및 수식 기능을 활용하여 작성, 비고란에 작성출처(적산p, 견적서 기입)</t>
    <phoneticPr fontId="1" type="noConversion"/>
  </si>
  <si>
    <t>(모든공사) 노무비의 3.56%</t>
    <phoneticPr fontId="3" type="noConversion"/>
  </si>
  <si>
    <t>(1개월 이상 모든 공사) 건강보험료*12.95%</t>
    <phoneticPr fontId="3" type="noConversion"/>
  </si>
  <si>
    <t>공 표 일</t>
  </si>
  <si>
    <t>번 호 직 종 명</t>
  </si>
  <si>
    <t>2025.1.1</t>
  </si>
  <si>
    <t>작업반장</t>
  </si>
  <si>
    <t>보통인부</t>
  </si>
  <si>
    <t>특별인부</t>
  </si>
  <si>
    <t>조력공</t>
  </si>
  <si>
    <t>제도사</t>
  </si>
  <si>
    <t>비계공</t>
  </si>
  <si>
    <t>형틀목공</t>
  </si>
  <si>
    <t>철근공</t>
  </si>
  <si>
    <t>철공</t>
  </si>
  <si>
    <t>철판공</t>
  </si>
  <si>
    <t>철골공</t>
  </si>
  <si>
    <t>용접공</t>
  </si>
  <si>
    <t>콘크리트공</t>
  </si>
  <si>
    <t>보링공</t>
  </si>
  <si>
    <t>착암공</t>
  </si>
  <si>
    <t>화약취급공</t>
  </si>
  <si>
    <t>할석공</t>
  </si>
  <si>
    <t>*1018</t>
  </si>
  <si>
    <t>포설공</t>
  </si>
  <si>
    <t>포장공</t>
  </si>
  <si>
    <t>잠수부</t>
  </si>
  <si>
    <t>조적공</t>
  </si>
  <si>
    <t>견출공</t>
  </si>
  <si>
    <t>건축목공</t>
  </si>
  <si>
    <t>창호공</t>
  </si>
  <si>
    <t>유리공</t>
  </si>
  <si>
    <t>방수공</t>
  </si>
  <si>
    <t>미장공</t>
  </si>
  <si>
    <t>타일공</t>
  </si>
  <si>
    <t>도장공</t>
  </si>
  <si>
    <t>내장공</t>
  </si>
  <si>
    <t>도배공</t>
  </si>
  <si>
    <t>**1032</t>
  </si>
  <si>
    <t>연마공</t>
  </si>
  <si>
    <t>석공</t>
  </si>
  <si>
    <t>*1034</t>
  </si>
  <si>
    <t>줄눈공</t>
  </si>
  <si>
    <t>판넬조립공</t>
  </si>
  <si>
    <t>지붕잇기공</t>
  </si>
  <si>
    <t>*1037</t>
  </si>
  <si>
    <t>벌목부</t>
  </si>
  <si>
    <t>조경공</t>
  </si>
  <si>
    <t>배관공</t>
  </si>
  <si>
    <t>*1041</t>
  </si>
  <si>
    <t>보일러공</t>
  </si>
  <si>
    <t>위생공</t>
  </si>
  <si>
    <t>덕트공</t>
  </si>
  <si>
    <t>보온공</t>
  </si>
  <si>
    <t>*1045</t>
  </si>
  <si>
    <t>인력운반공</t>
  </si>
  <si>
    <t>**1046</t>
  </si>
  <si>
    <t>궤도공</t>
  </si>
  <si>
    <t>건설기계조장</t>
  </si>
  <si>
    <t>건설기계운전사</t>
  </si>
  <si>
    <t>화물차운전사</t>
  </si>
  <si>
    <t>일반기계운전사</t>
  </si>
  <si>
    <t>기계설비공</t>
  </si>
  <si>
    <t>준설선선장</t>
  </si>
  <si>
    <t>준설선기관사</t>
  </si>
  <si>
    <t>준설선운전사</t>
  </si>
  <si>
    <t>선원</t>
  </si>
  <si>
    <t>플랜트배관공</t>
  </si>
  <si>
    <t>*1057</t>
  </si>
  <si>
    <t>플랜트제관공</t>
  </si>
  <si>
    <t>플랜트용접공</t>
  </si>
  <si>
    <t>**1059</t>
  </si>
  <si>
    <t>플랜트특수용접공</t>
  </si>
  <si>
    <t>플랜트기계설치공</t>
  </si>
  <si>
    <t>플랜트특별인부</t>
  </si>
  <si>
    <t>플랜트케이블전공</t>
  </si>
  <si>
    <t>2024.9.1</t>
  </si>
  <si>
    <t>2024.1.1</t>
  </si>
  <si>
    <t>2023.9.1</t>
  </si>
  <si>
    <t>*1063</t>
  </si>
  <si>
    <t>플랜트계장공</t>
  </si>
  <si>
    <t>**1064</t>
  </si>
  <si>
    <t>플랜트덕트공</t>
  </si>
  <si>
    <t>플랜트보온공</t>
  </si>
  <si>
    <t>**1066</t>
  </si>
  <si>
    <t>제철축로공</t>
  </si>
  <si>
    <t>비파괴시험공</t>
  </si>
  <si>
    <t>**1068</t>
  </si>
  <si>
    <t>특급품질관리원</t>
  </si>
  <si>
    <t>**1069</t>
  </si>
  <si>
    <t>고급품질관리원</t>
  </si>
  <si>
    <t>중급품질관리원</t>
  </si>
  <si>
    <t>초급품질관리원</t>
  </si>
  <si>
    <t>지적기사</t>
  </si>
  <si>
    <t>지적산업기사</t>
  </si>
  <si>
    <t>지적기능사</t>
  </si>
  <si>
    <t>내선전공</t>
  </si>
  <si>
    <t>특고압케이블전공</t>
  </si>
  <si>
    <t>고압케이블전공</t>
  </si>
  <si>
    <t>저압케이블전공</t>
  </si>
  <si>
    <t>송전전공</t>
  </si>
  <si>
    <t>송전활선전공</t>
  </si>
  <si>
    <t>배전전공</t>
  </si>
  <si>
    <t>배전활선전공</t>
  </si>
  <si>
    <t>플랜트전공</t>
  </si>
  <si>
    <t>계장공</t>
  </si>
  <si>
    <t>철도신호공</t>
  </si>
  <si>
    <t>통신내선공</t>
  </si>
  <si>
    <t>통신설비공</t>
  </si>
  <si>
    <t>통신외선공</t>
  </si>
  <si>
    <t>통신케이블공</t>
  </si>
  <si>
    <t>*1090</t>
  </si>
  <si>
    <t>무선안테나공</t>
  </si>
  <si>
    <t>석면해체공</t>
  </si>
  <si>
    <t>광케이블설치사</t>
  </si>
  <si>
    <t>*2003</t>
  </si>
  <si>
    <t>**3001</t>
  </si>
  <si>
    <t>도편수</t>
  </si>
  <si>
    <t>**3002</t>
  </si>
  <si>
    <t>드잡이공</t>
  </si>
  <si>
    <t>*3003</t>
  </si>
  <si>
    <t>한식목공</t>
  </si>
  <si>
    <t>*3004</t>
  </si>
  <si>
    <t>한식목공조공</t>
  </si>
  <si>
    <t>*3005</t>
  </si>
  <si>
    <t>한식석공</t>
  </si>
  <si>
    <t>*3006</t>
  </si>
  <si>
    <t>한식미장공</t>
  </si>
  <si>
    <t>한식와공</t>
  </si>
  <si>
    <t>한식와공조공</t>
  </si>
  <si>
    <t>목조각공</t>
  </si>
  <si>
    <t>석조각공</t>
  </si>
  <si>
    <t xml:space="preserve">- </t>
  </si>
  <si>
    <t>특수화공</t>
  </si>
  <si>
    <t>화공</t>
  </si>
  <si>
    <t>드잡이공편수</t>
  </si>
  <si>
    <t>**3014</t>
  </si>
  <si>
    <t>한식미장공편수</t>
  </si>
  <si>
    <t>한식와공편수</t>
  </si>
  <si>
    <t>**3016</t>
  </si>
  <si>
    <t>한식단청공편수</t>
  </si>
  <si>
    <t>한식석공조공</t>
  </si>
  <si>
    <t>한식미장공조공</t>
  </si>
  <si>
    <t>원자력플랜트전공</t>
  </si>
  <si>
    <t>원자력용접공</t>
  </si>
  <si>
    <t>원자력기계설치공</t>
  </si>
  <si>
    <t>원자력품질관리사</t>
  </si>
  <si>
    <t>통신관련기사</t>
  </si>
  <si>
    <t>통신관련산업기사</t>
  </si>
  <si>
    <t>*5003</t>
  </si>
  <si>
    <t>통신관련기능사</t>
  </si>
  <si>
    <t>전기공사기사</t>
  </si>
  <si>
    <t>전기공사산업기사</t>
  </si>
  <si>
    <t>변전전공</t>
  </si>
  <si>
    <t>코킹공</t>
  </si>
  <si>
    <t>특급품질관리기술인</t>
  </si>
  <si>
    <t>고급품질관리기술인</t>
  </si>
  <si>
    <t>*5010</t>
  </si>
  <si>
    <t>중급품질관리기술인</t>
  </si>
  <si>
    <t>초급품질관리기술인</t>
  </si>
  <si>
    <t>플로어링마루시공공</t>
  </si>
  <si>
    <t>교통정리원</t>
  </si>
  <si>
    <t>철거공</t>
  </si>
  <si>
    <t>흙막이공</t>
  </si>
  <si>
    <t>전철전공</t>
  </si>
  <si>
    <t>물 량 산 출 표</t>
    <phoneticPr fontId="1" type="noConversion"/>
  </si>
  <si>
    <t>내역서 상 재료비, 노무비, 경비의 모든 단가는 해당 시트에 링크후 int 함수 사용하여 금액 계산
IoT 설비는 각 장치별 금액 1대로 적용
크레인 사용료는 적산정보 적용하여 내역서에 재료비, 노무비 구분하여 적용
전기공사는 적산정보 또는 전기품셈 적용(물량산출 및 도면 포함)
노무비 산출시 물량산출서의 여유분을 반영하지 않은 물량으로 계산
재표비는 물량산출서의 여유분(5%) 반영한 물량으로 계산</t>
    <phoneticPr fontId="1" type="noConversion"/>
  </si>
  <si>
    <t>a. 방지시설 자부담</t>
    <phoneticPr fontId="3" type="noConversion"/>
  </si>
  <si>
    <t>b. 사물인터넷(IOT) 자부담</t>
    <phoneticPr fontId="3" type="noConversion"/>
  </si>
  <si>
    <t>자부담 합계(a+b)</t>
    <phoneticPr fontId="1" type="noConversion"/>
  </si>
  <si>
    <t>(2천만원 이상 공사) (재료비+직노)*3.11%</t>
    <phoneticPr fontId="3" type="noConversion"/>
  </si>
  <si>
    <r>
      <t xml:space="preserve">품셈 적용 시 :재료비(단가는 단가조사표 링크), 노무비(단가는 노임단가 링크), 경비(단가는 일위대가 경비에 링크),  금액(INT 함수 사용하여 소수점 이하 제거)
적산정보 적용 시 : 단가 및 금액을 적산정보 상 자료대로 입력 후 합계 금액에서 int 함수 사용 소수점 이하 절사
</t>
    </r>
    <r>
      <rPr>
        <b/>
        <sz val="11"/>
        <color rgb="FF0000FF"/>
        <rFont val="돋움"/>
        <family val="3"/>
        <charset val="129"/>
      </rPr>
      <t>* 흡수에의한시설 제작시 스크러버 몸체제작시 재질이 PVC 계통인 경우 와 FRP적층작업은 제공단가(㎡) 이내로 적용 산출할 것, 일위대가 참고자료 시트 참고</t>
    </r>
    <r>
      <rPr>
        <b/>
        <sz val="11"/>
        <color rgb="FFFF0000"/>
        <rFont val="돋움"/>
        <family val="3"/>
        <charset val="129"/>
      </rPr>
      <t xml:space="preserve">
</t>
    </r>
    <r>
      <rPr>
        <b/>
        <sz val="11"/>
        <color rgb="FF0000FF"/>
        <rFont val="돋움"/>
        <family val="3"/>
        <charset val="129"/>
      </rPr>
      <t xml:space="preserve">→ 특정업체 적산정보 단가를 적용 할 경우 준공 시 세금계산서 등 첨부
</t>
    </r>
    <r>
      <rPr>
        <sz val="11"/>
        <rFont val="돋움"/>
        <family val="3"/>
        <charset val="129"/>
      </rPr>
      <t>잡철물 제작단가는 일반철재를 적용</t>
    </r>
    <phoneticPr fontId="1" type="noConversion"/>
  </si>
  <si>
    <t>제시된 자료는 참고용이며, 최신자료가 있는경우 변경 가능</t>
    <phoneticPr fontId="1" type="noConversion"/>
  </si>
  <si>
    <t>비계공은 해당되는 경우만 반영</t>
    <phoneticPr fontId="1" type="noConversion"/>
  </si>
  <si>
    <t>일 위 대 가</t>
    <phoneticPr fontId="1" type="noConversion"/>
  </si>
  <si>
    <r>
      <t xml:space="preserve">부품 및 제품의 물량 산출(AUTO CAD 작성 설계도면에 근거하여 물량산출)
도장면적 산출은 제작도 및 전개도를 근거로 산출할 것(무게당 단위면적 산출 불인정)
재료 할증은 5%이내 적용
</t>
    </r>
    <r>
      <rPr>
        <b/>
        <sz val="11"/>
        <color rgb="FF0000FF"/>
        <rFont val="돋움"/>
        <family val="3"/>
        <charset val="129"/>
      </rPr>
      <t>도장면적 산출은 제작도 및 전개도를 근거로 산출할 것(무게당 단위면적 산출 불인정)
노무비 산출시 물량산출서의 여유분을 반영하지 않은 물량으로 계산
재표비는 물량산출서의 여유분(5%) 반영한 물량으로 계산</t>
    </r>
    <phoneticPr fontId="1" type="noConversion"/>
  </si>
  <si>
    <t>일위대가 참고자료</t>
    <phoneticPr fontId="1" type="noConversion"/>
  </si>
  <si>
    <t xml:space="preserve"> </t>
    <phoneticPr fontId="1" type="noConversion"/>
  </si>
  <si>
    <t xml:space="preserve">  순공사원가 합계의 8% 이내</t>
    <phoneticPr fontId="3" type="noConversion"/>
  </si>
  <si>
    <t>2025년 하반기 노임단가 적용</t>
    <phoneticPr fontId="1" type="noConversion"/>
  </si>
  <si>
    <t>2025.9.1</t>
    <phoneticPr fontId="1" type="noConversion"/>
  </si>
  <si>
    <t>배관공(수도)</t>
  </si>
  <si>
    <r>
      <t>-</t>
    </r>
    <r>
      <rPr>
        <sz val="10"/>
        <color rgb="FFD9D9D9"/>
        <rFont val="맑은 고딕"/>
        <family val="3"/>
        <charset val="129"/>
        <scheme val="major"/>
      </rPr>
      <t xml:space="preserve"> </t>
    </r>
  </si>
  <si>
    <t>H/W시험사</t>
  </si>
  <si>
    <t>S/W시험사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</si>
</sst>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8" formatCode="&quot;₩&quot;#,##0.00;[Red]\-&quot;₩&quot;#,##0.00"/>
    <numFmt numFmtId="42" formatCode="_-&quot;₩&quot;* #,##0_-;\-&quot;₩&quot;* #,##0_-;_-&quot;₩&quot;* &quot;-&quot;_-;_-@_-"/>
    <numFmt numFmtId="41" formatCode="_-* #,##0_-;\-* #,##0_-;_-* &quot;-&quot;_-;_-@_-"/>
    <numFmt numFmtId="176" formatCode="0.0"/>
    <numFmt numFmtId="177" formatCode="#,##0.0"/>
    <numFmt numFmtId="178" formatCode="0.00_ "/>
    <numFmt numFmtId="179" formatCode="#,##0_);[Red]\(#,##0\)"/>
    <numFmt numFmtId="180" formatCode="#,##0.0_);[Red]\(#,##0.0\)"/>
    <numFmt numFmtId="181" formatCode="#,##0.00_);[Red]\(#,##0.00\)"/>
    <numFmt numFmtId="182" formatCode="#,##0.00_ "/>
    <numFmt numFmtId="183" formatCode="0_ "/>
    <numFmt numFmtId="184" formatCode="_ * #,##0_ ;_ * \-#,##0_ ;_ * &quot;-&quot;_ ;_ @_ "/>
    <numFmt numFmtId="185" formatCode="_ * #,##0.00_ ;_ * \-#,##0.00_ ;_ * &quot;-&quot;??_ ;_ @_ "/>
    <numFmt numFmtId="186" formatCode="_(&quot;$&quot;* #,##0_);_(&quot;$&quot;* \(#,##0\);_(&quot;$&quot;* &quot;-&quot;_);_(@_)"/>
    <numFmt numFmtId="187" formatCode="_(&quot;$&quot;* #,##0.00_);_(&quot;$&quot;* \(#,##0.00\);_(&quot;$&quot;* &quot;-&quot;??_);_(@_)"/>
    <numFmt numFmtId="188" formatCode="0.000_ "/>
    <numFmt numFmtId="189" formatCode="0.000"/>
    <numFmt numFmtId="190" formatCode="_-* #,##0.00_-;\-* #,##0.00_-;_-* &quot;-&quot;_-;_-@_-"/>
    <numFmt numFmtId="191" formatCode="#,###&quot; 호표&quot;"/>
    <numFmt numFmtId="192" formatCode="#,##0.000_);[Red]\(#,##0.000\)"/>
    <numFmt numFmtId="193" formatCode="#,##0_ "/>
  </numFmts>
  <fonts count="104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8"/>
      <name val="맑은 고딕"/>
      <family val="3"/>
      <charset val="129"/>
    </font>
    <font>
      <sz val="12"/>
      <name val="바탕체"/>
      <family val="1"/>
      <charset val="129"/>
    </font>
    <font>
      <sz val="11"/>
      <color theme="1"/>
      <name val="맑은 고딕"/>
      <family val="2"/>
      <charset val="129"/>
      <scheme val="minor"/>
    </font>
    <font>
      <b/>
      <sz val="9"/>
      <color indexed="81"/>
      <name val="돋움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9"/>
      <color indexed="8"/>
      <name val="맑은 고딕"/>
      <family val="3"/>
      <charset val="129"/>
    </font>
    <font>
      <sz val="11"/>
      <color rgb="FF000000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rgb="FFFFFFFF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0"/>
      <color rgb="FF000000"/>
      <name val="Arial"/>
      <family val="2"/>
    </font>
    <font>
      <b/>
      <sz val="12"/>
      <color rgb="FF000000"/>
      <name val="Arial"/>
      <family val="2"/>
    </font>
    <font>
      <b/>
      <sz val="12"/>
      <name val="Arial"/>
      <family val="2"/>
    </font>
    <font>
      <sz val="10"/>
      <color rgb="FF000000"/>
      <name val="Times New Roman"/>
      <family val="1"/>
    </font>
    <font>
      <sz val="11"/>
      <color rgb="FFFF0000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rgb="FFFF990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rgb="FF800080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rgb="FF000000"/>
      <name val="돋움"/>
      <family val="3"/>
      <charset val="129"/>
    </font>
    <font>
      <sz val="11"/>
      <color rgb="FF99330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rgb="FF80808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rgb="FFFFFFFF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2"/>
      <name val="명조"/>
      <family val="3"/>
      <charset val="129"/>
    </font>
    <font>
      <sz val="12"/>
      <color rgb="FF000000"/>
      <name val="한컴바탕"/>
      <family val="1"/>
      <charset val="129"/>
    </font>
    <font>
      <sz val="11"/>
      <color rgb="FFFF9900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rgb="FF000000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rgb="FF333399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rgb="FF00336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rgb="FF00336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rgb="FF00336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rgb="FF00336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rgb="FF008000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rgb="FF333333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2"/>
      <color rgb="FF000000"/>
      <name val="바탕체"/>
      <family val="1"/>
      <charset val="129"/>
    </font>
    <font>
      <u/>
      <sz val="11"/>
      <color rgb="FF0000FF"/>
      <name val="맑은 고딕"/>
      <family val="3"/>
      <charset val="129"/>
    </font>
    <font>
      <u/>
      <sz val="11"/>
      <color theme="10"/>
      <name val="맑은 고딕"/>
      <family val="3"/>
      <charset val="129"/>
    </font>
    <font>
      <u/>
      <sz val="12"/>
      <color rgb="FF0000FF"/>
      <name val="한컴바탕"/>
      <family val="1"/>
      <charset val="129"/>
    </font>
    <font>
      <u/>
      <sz val="12"/>
      <color theme="10"/>
      <name val="명조"/>
      <family val="3"/>
      <charset val="129"/>
    </font>
    <font>
      <b/>
      <sz val="14"/>
      <color theme="1"/>
      <name val="함초롬돋움"/>
      <family val="1"/>
      <charset val="129"/>
    </font>
    <font>
      <b/>
      <sz val="16"/>
      <color theme="1"/>
      <name val="함초롬돋움"/>
      <family val="1"/>
      <charset val="129"/>
    </font>
    <font>
      <sz val="10"/>
      <name val="함초롬돋움"/>
      <family val="1"/>
      <charset val="129"/>
    </font>
    <font>
      <sz val="14"/>
      <name val="함초롬돋움"/>
      <family val="1"/>
      <charset val="129"/>
    </font>
    <font>
      <sz val="10"/>
      <color theme="1"/>
      <name val="함초롬돋움"/>
      <family val="1"/>
      <charset val="129"/>
    </font>
    <font>
      <b/>
      <sz val="10"/>
      <name val="함초롬돋움"/>
      <family val="1"/>
      <charset val="129"/>
    </font>
    <font>
      <b/>
      <sz val="6"/>
      <name val="함초롬돋움"/>
      <family val="1"/>
      <charset val="129"/>
    </font>
    <font>
      <sz val="10"/>
      <color rgb="FFFF0000"/>
      <name val="함초롬돋움"/>
      <family val="1"/>
      <charset val="129"/>
    </font>
    <font>
      <sz val="11"/>
      <name val="함초롬돋움"/>
      <family val="1"/>
      <charset val="129"/>
    </font>
    <font>
      <sz val="10"/>
      <color rgb="FF0000FF"/>
      <name val="함초롬돋움"/>
      <family val="1"/>
      <charset val="129"/>
    </font>
    <font>
      <b/>
      <sz val="9"/>
      <name val="함초롬돋움"/>
      <family val="1"/>
      <charset val="129"/>
    </font>
    <font>
      <sz val="9"/>
      <name val="함초롬돋움"/>
      <family val="1"/>
      <charset val="129"/>
    </font>
    <font>
      <b/>
      <sz val="11"/>
      <name val="함초롬돋움"/>
      <family val="1"/>
      <charset val="129"/>
    </font>
    <font>
      <sz val="11"/>
      <color theme="1"/>
      <name val="함초롬돋움"/>
      <family val="1"/>
      <charset val="129"/>
    </font>
    <font>
      <b/>
      <sz val="18"/>
      <color theme="1"/>
      <name val="함초롬돋움"/>
      <family val="1"/>
      <charset val="129"/>
    </font>
    <font>
      <b/>
      <sz val="10"/>
      <color theme="1"/>
      <name val="함초롬돋움"/>
      <family val="1"/>
      <charset val="129"/>
    </font>
    <font>
      <b/>
      <sz val="11"/>
      <color theme="1"/>
      <name val="함초롬돋움"/>
      <family val="1"/>
      <charset val="129"/>
    </font>
    <font>
      <b/>
      <sz val="24"/>
      <color theme="1"/>
      <name val="함초롬돋움"/>
      <family val="1"/>
      <charset val="129"/>
    </font>
    <font>
      <b/>
      <sz val="18"/>
      <color indexed="30"/>
      <name val="함초롬돋움"/>
      <family val="1"/>
      <charset val="129"/>
    </font>
    <font>
      <b/>
      <sz val="18"/>
      <color indexed="8"/>
      <name val="함초롬돋움"/>
      <family val="1"/>
      <charset val="129"/>
    </font>
    <font>
      <sz val="10"/>
      <color indexed="8"/>
      <name val="Arial"/>
      <family val="2"/>
    </font>
    <font>
      <b/>
      <sz val="18"/>
      <name val="함초롬돋움"/>
      <family val="1"/>
      <charset val="129"/>
    </font>
    <font>
      <sz val="10"/>
      <color theme="1"/>
      <name val="맑은 고딕"/>
      <family val="2"/>
      <charset val="129"/>
      <scheme val="minor"/>
    </font>
    <font>
      <sz val="10"/>
      <color theme="1"/>
      <name val="돋움"/>
      <family val="3"/>
      <charset val="129"/>
    </font>
    <font>
      <b/>
      <sz val="7"/>
      <name val="함초롬돋움"/>
      <family val="1"/>
      <charset val="129"/>
    </font>
    <font>
      <sz val="7"/>
      <name val="함초롬돋움"/>
      <family val="1"/>
      <charset val="129"/>
    </font>
    <font>
      <sz val="10"/>
      <color theme="1"/>
      <name val="함초롬돋움"/>
      <family val="3"/>
      <charset val="129"/>
    </font>
    <font>
      <b/>
      <sz val="10"/>
      <color theme="1"/>
      <name val="함초롬돋움"/>
      <family val="3"/>
      <charset val="129"/>
    </font>
    <font>
      <b/>
      <sz val="9"/>
      <color indexed="81"/>
      <name val="Tahoma"/>
      <family val="2"/>
    </font>
    <font>
      <b/>
      <sz val="10"/>
      <name val="돋움"/>
      <family val="3"/>
      <charset val="129"/>
    </font>
    <font>
      <sz val="10"/>
      <name val="돋움"/>
      <family val="3"/>
      <charset val="129"/>
    </font>
    <font>
      <sz val="9"/>
      <name val="맑은 고딕"/>
      <family val="3"/>
      <charset val="129"/>
    </font>
    <font>
      <b/>
      <sz val="10"/>
      <color theme="1"/>
      <name val="돋움"/>
      <family val="3"/>
      <charset val="129"/>
    </font>
    <font>
      <sz val="10"/>
      <color rgb="FFFF0000"/>
      <name val="함초롬돋움"/>
      <family val="3"/>
      <charset val="129"/>
    </font>
    <font>
      <b/>
      <sz val="10"/>
      <color rgb="FFFF0000"/>
      <name val="돋움"/>
      <family val="3"/>
      <charset val="129"/>
    </font>
    <font>
      <b/>
      <sz val="10"/>
      <color rgb="FFFF0000"/>
      <name val="함초롬돋움"/>
      <family val="3"/>
      <charset val="129"/>
    </font>
    <font>
      <b/>
      <sz val="14"/>
      <color theme="1"/>
      <name val="함초롬돋움"/>
      <family val="3"/>
      <charset val="129"/>
    </font>
    <font>
      <b/>
      <sz val="20"/>
      <color theme="1"/>
      <name val="맑은 고딕"/>
      <family val="3"/>
      <charset val="129"/>
      <scheme val="minor"/>
    </font>
    <font>
      <sz val="11"/>
      <color theme="1"/>
      <name val="돋움"/>
      <family val="3"/>
      <charset val="129"/>
    </font>
    <font>
      <b/>
      <sz val="11"/>
      <color rgb="FFFF0000"/>
      <name val="돋움"/>
      <family val="3"/>
      <charset val="129"/>
    </font>
    <font>
      <b/>
      <sz val="18"/>
      <color rgb="FFFF0000"/>
      <name val="함초롬돋움"/>
      <family val="3"/>
      <charset val="129"/>
    </font>
    <font>
      <vertAlign val="superscript"/>
      <sz val="10"/>
      <name val="함초롬돋움"/>
      <family val="1"/>
      <charset val="129"/>
    </font>
    <font>
      <sz val="11"/>
      <name val="맑은 고딕"/>
      <family val="2"/>
      <charset val="129"/>
      <scheme val="minor"/>
    </font>
    <font>
      <b/>
      <sz val="11"/>
      <color rgb="FF0000FF"/>
      <name val="돋움"/>
      <family val="3"/>
      <charset val="129"/>
    </font>
    <font>
      <b/>
      <sz val="11"/>
      <color rgb="FFFF000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ajor"/>
    </font>
    <font>
      <sz val="11"/>
      <color theme="1"/>
      <name val="맑은 고딕"/>
      <family val="3"/>
      <charset val="129"/>
      <scheme val="major"/>
    </font>
    <font>
      <sz val="10"/>
      <color rgb="FFD9D9D9"/>
      <name val="맑은 고딕"/>
      <family val="3"/>
      <charset val="129"/>
      <scheme val="major"/>
    </font>
  </fonts>
  <fills count="52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indexed="31"/>
      </patternFill>
    </fill>
    <fill>
      <patternFill patternType="solid">
        <fgColor rgb="FFFF99CC"/>
        <bgColor indexed="64"/>
      </patternFill>
    </fill>
    <fill>
      <patternFill patternType="solid">
        <fgColor indexed="45"/>
      </patternFill>
    </fill>
    <fill>
      <patternFill patternType="solid">
        <fgColor rgb="FFCCFFCC"/>
        <bgColor indexed="64"/>
      </patternFill>
    </fill>
    <fill>
      <patternFill patternType="solid">
        <fgColor indexed="42"/>
      </patternFill>
    </fill>
    <fill>
      <patternFill patternType="solid">
        <fgColor rgb="FFCC99FF"/>
        <bgColor indexed="64"/>
      </patternFill>
    </fill>
    <fill>
      <patternFill patternType="solid">
        <fgColor indexed="46"/>
      </patternFill>
    </fill>
    <fill>
      <patternFill patternType="solid">
        <fgColor rgb="FFCCFFFF"/>
        <bgColor indexed="64"/>
      </patternFill>
    </fill>
    <fill>
      <patternFill patternType="solid">
        <fgColor indexed="27"/>
      </patternFill>
    </fill>
    <fill>
      <patternFill patternType="solid">
        <fgColor rgb="FFFFCC99"/>
        <bgColor indexed="64"/>
      </patternFill>
    </fill>
    <fill>
      <patternFill patternType="solid">
        <fgColor indexed="47"/>
      </patternFill>
    </fill>
    <fill>
      <patternFill patternType="solid">
        <fgColor rgb="FF99CCFF"/>
        <bgColor indexed="64"/>
      </patternFill>
    </fill>
    <fill>
      <patternFill patternType="solid">
        <fgColor indexed="44"/>
      </patternFill>
    </fill>
    <fill>
      <patternFill patternType="solid">
        <fgColor rgb="FFFF8080"/>
        <bgColor indexed="64"/>
      </patternFill>
    </fill>
    <fill>
      <patternFill patternType="solid">
        <fgColor indexed="29"/>
      </patternFill>
    </fill>
    <fill>
      <patternFill patternType="solid">
        <fgColor rgb="FF00FF00"/>
        <bgColor indexed="64"/>
      </patternFill>
    </fill>
    <fill>
      <patternFill patternType="solid">
        <fgColor indexed="11"/>
      </patternFill>
    </fill>
    <fill>
      <patternFill patternType="solid">
        <fgColor rgb="FFFFCC00"/>
        <bgColor indexed="64"/>
      </patternFill>
    </fill>
    <fill>
      <patternFill patternType="solid">
        <fgColor indexed="51"/>
      </patternFill>
    </fill>
    <fill>
      <patternFill patternType="solid">
        <fgColor rgb="FF0066CC"/>
        <bgColor indexed="64"/>
      </patternFill>
    </fill>
    <fill>
      <patternFill patternType="solid">
        <fgColor indexed="30"/>
      </patternFill>
    </fill>
    <fill>
      <patternFill patternType="solid">
        <fgColor rgb="FF800080"/>
        <bgColor indexed="64"/>
      </patternFill>
    </fill>
    <fill>
      <patternFill patternType="solid">
        <fgColor indexed="36"/>
      </patternFill>
    </fill>
    <fill>
      <patternFill patternType="solid">
        <fgColor rgb="FF33CCCC"/>
        <bgColor indexed="64"/>
      </patternFill>
    </fill>
    <fill>
      <patternFill patternType="solid">
        <fgColor indexed="49"/>
      </patternFill>
    </fill>
    <fill>
      <patternFill patternType="solid">
        <fgColor rgb="FFFF9900"/>
        <bgColor indexed="64"/>
      </patternFill>
    </fill>
    <fill>
      <patternFill patternType="solid">
        <fgColor indexed="52"/>
      </patternFill>
    </fill>
    <fill>
      <patternFill patternType="solid">
        <fgColor rgb="FF333399"/>
        <bgColor indexed="64"/>
      </patternFill>
    </fill>
    <fill>
      <patternFill patternType="solid">
        <fgColor indexed="62"/>
      </patternFill>
    </fill>
    <fill>
      <patternFill patternType="solid">
        <fgColor rgb="FFFF0000"/>
        <bgColor indexed="64"/>
      </patternFill>
    </fill>
    <fill>
      <patternFill patternType="solid">
        <fgColor indexed="10"/>
      </patternFill>
    </fill>
    <fill>
      <patternFill patternType="solid">
        <fgColor rgb="FF339966"/>
        <bgColor indexed="64"/>
      </patternFill>
    </fill>
    <fill>
      <patternFill patternType="solid">
        <fgColor indexed="57"/>
      </patternFill>
    </fill>
    <fill>
      <patternFill patternType="solid">
        <fgColor rgb="FFFF6600"/>
        <bgColor indexed="64"/>
      </patternFill>
    </fill>
    <fill>
      <patternFill patternType="solid">
        <fgColor indexed="53"/>
      </patternFill>
    </fill>
    <fill>
      <patternFill patternType="solid">
        <fgColor rgb="FFC0C0C0"/>
        <bgColor indexed="64"/>
      </patternFill>
    </fill>
    <fill>
      <patternFill patternType="solid">
        <fgColor indexed="22"/>
      </patternFill>
    </fill>
    <fill>
      <patternFill patternType="solid">
        <fgColor rgb="FFFFFFCC"/>
        <bgColor indexed="64"/>
      </patternFill>
    </fill>
    <fill>
      <patternFill patternType="solid">
        <fgColor indexed="26"/>
      </patternFill>
    </fill>
    <fill>
      <patternFill patternType="solid">
        <fgColor rgb="FFFFFF99"/>
        <bgColor indexed="64"/>
      </patternFill>
    </fill>
    <fill>
      <patternFill patternType="solid">
        <fgColor indexed="43"/>
      </patternFill>
    </fill>
    <fill>
      <patternFill patternType="solid">
        <fgColor rgb="FF969696"/>
        <bgColor indexed="64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1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rgb="FF333399"/>
      </top>
      <bottom style="double">
        <color rgb="FF33339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rgb="FF0066CC"/>
      </bottom>
      <diagonal/>
    </border>
    <border>
      <left/>
      <right/>
      <top/>
      <bottom style="medium">
        <color indexed="3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medium">
        <color indexed="64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medium">
        <color indexed="64"/>
      </top>
      <bottom style="hair">
        <color rgb="FF000000"/>
      </bottom>
      <diagonal/>
    </border>
    <border>
      <left style="hair">
        <color rgb="FF000000"/>
      </left>
      <right style="medium">
        <color indexed="64"/>
      </right>
      <top style="medium">
        <color indexed="64"/>
      </top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medium">
        <color indexed="64"/>
      </right>
      <top style="hair">
        <color rgb="FF000000"/>
      </top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hair">
        <color rgb="FF000000"/>
      </top>
      <bottom style="medium">
        <color indexed="6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medium">
        <color indexed="64"/>
      </bottom>
      <diagonal/>
    </border>
    <border>
      <left style="hair">
        <color rgb="FF000000"/>
      </left>
      <right style="medium">
        <color indexed="64"/>
      </right>
      <top style="hair">
        <color rgb="FF000000"/>
      </top>
      <bottom style="medium">
        <color indexed="64"/>
      </bottom>
      <diagonal/>
    </border>
    <border>
      <left style="medium">
        <color indexed="64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 style="medium">
        <color indexed="64"/>
      </right>
      <top/>
      <bottom style="hair">
        <color rgb="FF000000"/>
      </bottom>
      <diagonal/>
    </border>
    <border>
      <left/>
      <right style="hair">
        <color rgb="FF000000"/>
      </right>
      <top style="medium">
        <color indexed="64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medium">
        <color indexed="64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4852">
    <xf numFmtId="0" fontId="0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9" fillId="0" borderId="0" applyFill="0" applyProtection="0"/>
    <xf numFmtId="0" fontId="7" fillId="0" borderId="0"/>
    <xf numFmtId="41" fontId="7" fillId="0" borderId="0" applyFont="0" applyFill="0" applyBorder="0" applyAlignment="0" applyProtection="0"/>
    <xf numFmtId="0" fontId="10" fillId="5" borderId="0">
      <alignment vertical="center"/>
    </xf>
    <xf numFmtId="0" fontId="10" fillId="5" borderId="0">
      <alignment vertical="center"/>
    </xf>
    <xf numFmtId="0" fontId="10" fillId="5" borderId="0">
      <alignment vertical="center"/>
    </xf>
    <xf numFmtId="0" fontId="11" fillId="6" borderId="0" applyNumberFormat="0" applyBorder="0" applyAlignment="0" applyProtection="0">
      <alignment vertical="center"/>
    </xf>
    <xf numFmtId="0" fontId="10" fillId="5" borderId="0">
      <alignment vertical="center"/>
    </xf>
    <xf numFmtId="0" fontId="10" fillId="5" borderId="0">
      <alignment vertical="center"/>
    </xf>
    <xf numFmtId="0" fontId="10" fillId="7" borderId="0">
      <alignment vertical="center"/>
    </xf>
    <xf numFmtId="0" fontId="10" fillId="7" borderId="0">
      <alignment vertical="center"/>
    </xf>
    <xf numFmtId="0" fontId="10" fillId="7" borderId="0">
      <alignment vertical="center"/>
    </xf>
    <xf numFmtId="0" fontId="11" fillId="8" borderId="0" applyNumberFormat="0" applyBorder="0" applyAlignment="0" applyProtection="0">
      <alignment vertical="center"/>
    </xf>
    <xf numFmtId="0" fontId="10" fillId="7" borderId="0">
      <alignment vertical="center"/>
    </xf>
    <xf numFmtId="0" fontId="10" fillId="7" borderId="0">
      <alignment vertical="center"/>
    </xf>
    <xf numFmtId="0" fontId="10" fillId="9" borderId="0">
      <alignment vertical="center"/>
    </xf>
    <xf numFmtId="0" fontId="10" fillId="9" borderId="0">
      <alignment vertical="center"/>
    </xf>
    <xf numFmtId="0" fontId="10" fillId="9" borderId="0">
      <alignment vertical="center"/>
    </xf>
    <xf numFmtId="0" fontId="11" fillId="10" borderId="0" applyNumberFormat="0" applyBorder="0" applyAlignment="0" applyProtection="0">
      <alignment vertical="center"/>
    </xf>
    <xf numFmtId="0" fontId="10" fillId="9" borderId="0">
      <alignment vertical="center"/>
    </xf>
    <xf numFmtId="0" fontId="10" fillId="9" borderId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1" fillId="12" borderId="0" applyNumberFormat="0" applyBorder="0" applyAlignment="0" applyProtection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0" fillId="13" borderId="0">
      <alignment vertical="center"/>
    </xf>
    <xf numFmtId="0" fontId="10" fillId="13" borderId="0">
      <alignment vertical="center"/>
    </xf>
    <xf numFmtId="0" fontId="10" fillId="13" borderId="0">
      <alignment vertical="center"/>
    </xf>
    <xf numFmtId="0" fontId="11" fillId="14" borderId="0" applyNumberFormat="0" applyBorder="0" applyAlignment="0" applyProtection="0">
      <alignment vertical="center"/>
    </xf>
    <xf numFmtId="0" fontId="10" fillId="13" borderId="0">
      <alignment vertical="center"/>
    </xf>
    <xf numFmtId="0" fontId="10" fillId="13" borderId="0">
      <alignment vertical="center"/>
    </xf>
    <xf numFmtId="0" fontId="10" fillId="15" borderId="0">
      <alignment vertical="center"/>
    </xf>
    <xf numFmtId="0" fontId="10" fillId="15" borderId="0">
      <alignment vertical="center"/>
    </xf>
    <xf numFmtId="0" fontId="10" fillId="15" borderId="0">
      <alignment vertical="center"/>
    </xf>
    <xf numFmtId="0" fontId="11" fillId="16" borderId="0" applyNumberFormat="0" applyBorder="0" applyAlignment="0" applyProtection="0">
      <alignment vertical="center"/>
    </xf>
    <xf numFmtId="0" fontId="10" fillId="15" borderId="0">
      <alignment vertical="center"/>
    </xf>
    <xf numFmtId="0" fontId="10" fillId="15" borderId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1" fillId="18" borderId="0" applyNumberFormat="0" applyBorder="0" applyAlignment="0" applyProtection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0" fillId="19" borderId="0">
      <alignment vertical="center"/>
    </xf>
    <xf numFmtId="0" fontId="10" fillId="19" borderId="0">
      <alignment vertical="center"/>
    </xf>
    <xf numFmtId="0" fontId="10" fillId="19" borderId="0">
      <alignment vertical="center"/>
    </xf>
    <xf numFmtId="0" fontId="11" fillId="20" borderId="0" applyNumberFormat="0" applyBorder="0" applyAlignment="0" applyProtection="0">
      <alignment vertical="center"/>
    </xf>
    <xf numFmtId="0" fontId="10" fillId="19" borderId="0">
      <alignment vertical="center"/>
    </xf>
    <xf numFmtId="0" fontId="10" fillId="19" borderId="0">
      <alignment vertical="center"/>
    </xf>
    <xf numFmtId="0" fontId="10" fillId="21" borderId="0">
      <alignment vertical="center"/>
    </xf>
    <xf numFmtId="0" fontId="10" fillId="21" borderId="0">
      <alignment vertical="center"/>
    </xf>
    <xf numFmtId="0" fontId="10" fillId="21" borderId="0">
      <alignment vertical="center"/>
    </xf>
    <xf numFmtId="0" fontId="11" fillId="22" borderId="0" applyNumberFormat="0" applyBorder="0" applyAlignment="0" applyProtection="0">
      <alignment vertical="center"/>
    </xf>
    <xf numFmtId="0" fontId="10" fillId="21" borderId="0">
      <alignment vertical="center"/>
    </xf>
    <xf numFmtId="0" fontId="10" fillId="21" borderId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1" fillId="12" borderId="0" applyNumberFormat="0" applyBorder="0" applyAlignment="0" applyProtection="0">
      <alignment vertical="center"/>
    </xf>
    <xf numFmtId="0" fontId="10" fillId="11" borderId="0">
      <alignment vertical="center"/>
    </xf>
    <xf numFmtId="0" fontId="10" fillId="11" borderId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1" fillId="18" borderId="0" applyNumberFormat="0" applyBorder="0" applyAlignment="0" applyProtection="0">
      <alignment vertical="center"/>
    </xf>
    <xf numFmtId="0" fontId="10" fillId="17" borderId="0">
      <alignment vertical="center"/>
    </xf>
    <xf numFmtId="0" fontId="10" fillId="17" borderId="0">
      <alignment vertical="center"/>
    </xf>
    <xf numFmtId="0" fontId="10" fillId="23" borderId="0">
      <alignment vertical="center"/>
    </xf>
    <xf numFmtId="0" fontId="10" fillId="23" borderId="0">
      <alignment vertical="center"/>
    </xf>
    <xf numFmtId="0" fontId="10" fillId="23" borderId="0">
      <alignment vertical="center"/>
    </xf>
    <xf numFmtId="0" fontId="11" fillId="24" borderId="0" applyNumberFormat="0" applyBorder="0" applyAlignment="0" applyProtection="0">
      <alignment vertical="center"/>
    </xf>
    <xf numFmtId="0" fontId="10" fillId="23" borderId="0">
      <alignment vertical="center"/>
    </xf>
    <xf numFmtId="0" fontId="10" fillId="23" borderId="0">
      <alignment vertical="center"/>
    </xf>
    <xf numFmtId="0" fontId="12" fillId="25" borderId="0">
      <alignment vertical="center"/>
    </xf>
    <xf numFmtId="0" fontId="13" fillId="26" borderId="0" applyNumberFormat="0" applyBorder="0" applyAlignment="0" applyProtection="0">
      <alignment vertical="center"/>
    </xf>
    <xf numFmtId="0" fontId="12" fillId="19" borderId="0">
      <alignment vertical="center"/>
    </xf>
    <xf numFmtId="0" fontId="13" fillId="20" borderId="0" applyNumberFormat="0" applyBorder="0" applyAlignment="0" applyProtection="0">
      <alignment vertical="center"/>
    </xf>
    <xf numFmtId="0" fontId="12" fillId="21" borderId="0">
      <alignment vertical="center"/>
    </xf>
    <xf numFmtId="0" fontId="13" fillId="22" borderId="0" applyNumberFormat="0" applyBorder="0" applyAlignment="0" applyProtection="0">
      <alignment vertical="center"/>
    </xf>
    <xf numFmtId="0" fontId="12" fillId="27" borderId="0">
      <alignment vertical="center"/>
    </xf>
    <xf numFmtId="0" fontId="13" fillId="28" borderId="0" applyNumberFormat="0" applyBorder="0" applyAlignment="0" applyProtection="0">
      <alignment vertical="center"/>
    </xf>
    <xf numFmtId="0" fontId="12" fillId="29" borderId="0">
      <alignment vertical="center"/>
    </xf>
    <xf numFmtId="0" fontId="13" fillId="30" borderId="0" applyNumberFormat="0" applyBorder="0" applyAlignment="0" applyProtection="0">
      <alignment vertical="center"/>
    </xf>
    <xf numFmtId="0" fontId="12" fillId="31" borderId="0">
      <alignment vertical="center"/>
    </xf>
    <xf numFmtId="0" fontId="13" fillId="32" borderId="0" applyNumberFormat="0" applyBorder="0" applyAlignment="0" applyProtection="0">
      <alignment vertical="center"/>
    </xf>
    <xf numFmtId="184" fontId="14" fillId="0" borderId="0"/>
    <xf numFmtId="185" fontId="14" fillId="0" borderId="0"/>
    <xf numFmtId="186" fontId="14" fillId="0" borderId="0"/>
    <xf numFmtId="187" fontId="14" fillId="0" borderId="0"/>
    <xf numFmtId="0" fontId="15" fillId="0" borderId="15">
      <alignment horizontal="left" vertical="center"/>
    </xf>
    <xf numFmtId="0" fontId="16" fillId="0" borderId="15" applyNumberFormat="0" applyAlignment="0" applyProtection="0">
      <alignment horizontal="left" vertical="center"/>
    </xf>
    <xf numFmtId="0" fontId="15" fillId="0" borderId="14">
      <alignment horizontal="left" vertical="center"/>
    </xf>
    <xf numFmtId="0" fontId="16" fillId="0" borderId="14">
      <alignment horizontal="left" vertical="center"/>
    </xf>
    <xf numFmtId="0" fontId="17" fillId="0" borderId="0"/>
    <xf numFmtId="0" fontId="12" fillId="33" borderId="0">
      <alignment vertical="center"/>
    </xf>
    <xf numFmtId="0" fontId="13" fillId="34" borderId="0" applyNumberFormat="0" applyBorder="0" applyAlignment="0" applyProtection="0">
      <alignment vertical="center"/>
    </xf>
    <xf numFmtId="0" fontId="12" fillId="35" borderId="0">
      <alignment vertical="center"/>
    </xf>
    <xf numFmtId="0" fontId="13" fillId="36" borderId="0" applyNumberFormat="0" applyBorder="0" applyAlignment="0" applyProtection="0">
      <alignment vertical="center"/>
    </xf>
    <xf numFmtId="0" fontId="12" fillId="37" borderId="0">
      <alignment vertical="center"/>
    </xf>
    <xf numFmtId="0" fontId="13" fillId="38" borderId="0" applyNumberFormat="0" applyBorder="0" applyAlignment="0" applyProtection="0">
      <alignment vertical="center"/>
    </xf>
    <xf numFmtId="0" fontId="12" fillId="27" borderId="0">
      <alignment vertical="center"/>
    </xf>
    <xf numFmtId="0" fontId="13" fillId="28" borderId="0" applyNumberFormat="0" applyBorder="0" applyAlignment="0" applyProtection="0">
      <alignment vertical="center"/>
    </xf>
    <xf numFmtId="0" fontId="12" fillId="29" borderId="0">
      <alignment vertical="center"/>
    </xf>
    <xf numFmtId="0" fontId="13" fillId="30" borderId="0" applyNumberFormat="0" applyBorder="0" applyAlignment="0" applyProtection="0">
      <alignment vertical="center"/>
    </xf>
    <xf numFmtId="0" fontId="12" fillId="39" borderId="0">
      <alignment vertical="center"/>
    </xf>
    <xf numFmtId="0" fontId="13" fillId="40" borderId="0" applyNumberFormat="0" applyBorder="0" applyAlignment="0" applyProtection="0">
      <alignment vertical="center"/>
    </xf>
    <xf numFmtId="0" fontId="18" fillId="0" borderId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41" borderId="16">
      <alignment vertical="center"/>
    </xf>
    <xf numFmtId="0" fontId="21" fillId="42" borderId="17" applyNumberFormat="0" applyAlignment="0" applyProtection="0">
      <alignment vertical="center"/>
    </xf>
    <xf numFmtId="0" fontId="22" fillId="7" borderId="0">
      <alignment vertical="center"/>
    </xf>
    <xf numFmtId="0" fontId="23" fillId="8" borderId="0" applyNumberFormat="0" applyBorder="0" applyAlignment="0" applyProtection="0">
      <alignment vertical="center"/>
    </xf>
    <xf numFmtId="0" fontId="24" fillId="43" borderId="18">
      <alignment vertical="center"/>
    </xf>
    <xf numFmtId="0" fontId="7" fillId="44" borderId="19" applyNumberFormat="0" applyFont="0" applyAlignment="0" applyProtection="0">
      <alignment vertical="center"/>
    </xf>
    <xf numFmtId="9" fontId="24" fillId="0" borderId="0"/>
    <xf numFmtId="9" fontId="7" fillId="0" borderId="0" applyFont="0" applyFill="0" applyBorder="0" applyAlignment="0" applyProtection="0"/>
    <xf numFmtId="9" fontId="24" fillId="0" borderId="0">
      <alignment vertical="center"/>
    </xf>
    <xf numFmtId="9" fontId="7" fillId="0" borderId="0" applyFont="0" applyFill="0" applyBorder="0" applyAlignment="0" applyProtection="0">
      <alignment vertical="center"/>
    </xf>
    <xf numFmtId="0" fontId="25" fillId="45" borderId="0">
      <alignment vertical="center"/>
    </xf>
    <xf numFmtId="0" fontId="26" fillId="46" borderId="0" applyNumberFormat="0" applyBorder="0" applyAlignment="0" applyProtection="0">
      <alignment vertical="center"/>
    </xf>
    <xf numFmtId="0" fontId="27" fillId="0" borderId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47" borderId="20">
      <alignment vertical="center"/>
    </xf>
    <xf numFmtId="0" fontId="30" fillId="48" borderId="21" applyNumberFormat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24" fillId="0" borderId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24" fillId="0" borderId="0"/>
    <xf numFmtId="41" fontId="24" fillId="0" borderId="0"/>
    <xf numFmtId="41" fontId="24" fillId="0" borderId="0"/>
    <xf numFmtId="41" fontId="7" fillId="0" borderId="0" applyFont="0" applyFill="0" applyBorder="0" applyAlignment="0" applyProtection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24" fillId="0" borderId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24" fillId="0" borderId="0"/>
    <xf numFmtId="41" fontId="24" fillId="0" borderId="0"/>
    <xf numFmtId="41" fontId="24" fillId="0" borderId="0"/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41" fontId="10" fillId="0" borderId="0">
      <alignment vertical="center"/>
    </xf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0" fontId="33" fillId="0" borderId="22">
      <alignment vertical="center"/>
    </xf>
    <xf numFmtId="0" fontId="34" fillId="0" borderId="23" applyNumberFormat="0" applyFill="0" applyAlignment="0" applyProtection="0">
      <alignment vertical="center"/>
    </xf>
    <xf numFmtId="0" fontId="35" fillId="0" borderId="24">
      <alignment vertical="center"/>
    </xf>
    <xf numFmtId="0" fontId="36" fillId="0" borderId="25" applyNumberFormat="0" applyFill="0" applyAlignment="0" applyProtection="0">
      <alignment vertical="center"/>
    </xf>
    <xf numFmtId="0" fontId="37" fillId="15" borderId="16">
      <alignment vertical="center"/>
    </xf>
    <xf numFmtId="0" fontId="38" fillId="16" borderId="17" applyNumberFormat="0" applyAlignment="0" applyProtection="0">
      <alignment vertical="center"/>
    </xf>
    <xf numFmtId="0" fontId="39" fillId="0" borderId="26">
      <alignment vertical="center"/>
    </xf>
    <xf numFmtId="0" fontId="40" fillId="0" borderId="27" applyNumberFormat="0" applyFill="0" applyAlignment="0" applyProtection="0">
      <alignment vertical="center"/>
    </xf>
    <xf numFmtId="0" fontId="41" fillId="0" borderId="28">
      <alignment vertical="center"/>
    </xf>
    <xf numFmtId="0" fontId="42" fillId="0" borderId="29" applyNumberFormat="0" applyFill="0" applyAlignment="0" applyProtection="0">
      <alignment vertical="center"/>
    </xf>
    <xf numFmtId="0" fontId="43" fillId="0" borderId="30">
      <alignment vertical="center"/>
    </xf>
    <xf numFmtId="0" fontId="44" fillId="0" borderId="31" applyNumberFormat="0" applyFill="0" applyAlignment="0" applyProtection="0">
      <alignment vertical="center"/>
    </xf>
    <xf numFmtId="0" fontId="43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0" borderId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9" borderId="0">
      <alignment vertical="center"/>
    </xf>
    <xf numFmtId="0" fontId="48" fillId="10" borderId="0" applyNumberFormat="0" applyBorder="0" applyAlignment="0" applyProtection="0">
      <alignment vertical="center"/>
    </xf>
    <xf numFmtId="0" fontId="49" fillId="41" borderId="32">
      <alignment vertical="center"/>
    </xf>
    <xf numFmtId="0" fontId="50" fillId="42" borderId="33" applyNumberFormat="0" applyAlignment="0" applyProtection="0">
      <alignment vertical="center"/>
    </xf>
    <xf numFmtId="184" fontId="51" fillId="0" borderId="0"/>
    <xf numFmtId="185" fontId="51" fillId="0" borderId="0"/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8" fontId="32" fillId="0" borderId="0"/>
    <xf numFmtId="8" fontId="32" fillId="0" borderId="0"/>
    <xf numFmtId="8" fontId="32" fillId="0" borderId="0"/>
    <xf numFmtId="8" fontId="32" fillId="0" borderId="0"/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24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3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32" fillId="0" borderId="0"/>
    <xf numFmtId="0" fontId="32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6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2" fillId="0" borderId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55" fillId="0" borderId="0" applyNumberFormat="0" applyFill="0" applyBorder="0" applyAlignment="0" applyProtection="0"/>
    <xf numFmtId="41" fontId="24" fillId="0" borderId="0"/>
    <xf numFmtId="41" fontId="24" fillId="0" borderId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>
      <alignment vertical="center"/>
    </xf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24" fillId="0" borderId="0"/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38" fontId="3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42" fontId="24" fillId="0" borderId="0">
      <alignment vertical="center"/>
    </xf>
    <xf numFmtId="0" fontId="6" fillId="0" borderId="0">
      <alignment vertical="center"/>
    </xf>
    <xf numFmtId="0" fontId="32" fillId="0" borderId="0"/>
    <xf numFmtId="0" fontId="3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0" applyNumberFormat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15" fillId="0" borderId="43">
      <alignment horizontal="left"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15" fillId="0" borderId="43">
      <alignment horizontal="left"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50" fillId="42" borderId="53" applyNumberFormat="0" applyAlignment="0" applyProtection="0">
      <alignment vertical="center"/>
    </xf>
    <xf numFmtId="0" fontId="38" fillId="16" borderId="50" applyNumberFormat="0" applyAlignment="0" applyProtection="0">
      <alignment vertical="center"/>
    </xf>
    <xf numFmtId="0" fontId="36" fillId="0" borderId="52" applyNumberFormat="0" applyFill="0" applyAlignment="0" applyProtection="0">
      <alignment vertical="center"/>
    </xf>
    <xf numFmtId="0" fontId="7" fillId="44" borderId="51" applyNumberFormat="0" applyFont="0" applyAlignment="0" applyProtection="0">
      <alignment vertical="center"/>
    </xf>
    <xf numFmtId="0" fontId="21" fillId="42" borderId="50" applyNumberFormat="0" applyAlignment="0" applyProtection="0">
      <alignment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4" applyNumberFormat="0" applyAlignment="0" applyProtection="0">
      <alignment vertical="center"/>
    </xf>
    <xf numFmtId="0" fontId="7" fillId="44" borderId="55" applyNumberFormat="0" applyFont="0" applyAlignment="0" applyProtection="0">
      <alignment vertical="center"/>
    </xf>
    <xf numFmtId="0" fontId="36" fillId="0" borderId="56" applyNumberFormat="0" applyFill="0" applyAlignment="0" applyProtection="0">
      <alignment vertical="center"/>
    </xf>
    <xf numFmtId="0" fontId="38" fillId="16" borderId="54" applyNumberFormat="0" applyAlignment="0" applyProtection="0">
      <alignment vertical="center"/>
    </xf>
    <xf numFmtId="0" fontId="50" fillId="42" borderId="57" applyNumberFormat="0" applyAlignment="0" applyProtection="0">
      <alignment vertical="center"/>
    </xf>
    <xf numFmtId="0" fontId="50" fillId="42" borderId="57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4" applyNumberFormat="0" applyAlignment="0" applyProtection="0">
      <alignment vertical="center"/>
    </xf>
    <xf numFmtId="0" fontId="36" fillId="0" borderId="56" applyNumberFormat="0" applyFill="0" applyAlignment="0" applyProtection="0">
      <alignment vertical="center"/>
    </xf>
    <xf numFmtId="0" fontId="7" fillId="44" borderId="55" applyNumberFormat="0" applyFont="0" applyAlignment="0" applyProtection="0">
      <alignment vertical="center"/>
    </xf>
    <xf numFmtId="0" fontId="21" fillId="42" borderId="54" applyNumberFormat="0" applyAlignment="0" applyProtection="0">
      <alignment vertical="center"/>
    </xf>
    <xf numFmtId="0" fontId="16" fillId="0" borderId="43">
      <alignment horizontal="left" vertical="center"/>
    </xf>
    <xf numFmtId="0" fontId="36" fillId="0" borderId="67" applyNumberFormat="0" applyFill="0" applyAlignment="0" applyProtection="0">
      <alignment vertical="center"/>
    </xf>
    <xf numFmtId="0" fontId="15" fillId="0" borderId="43">
      <alignment horizontal="left" vertical="center"/>
    </xf>
    <xf numFmtId="0" fontId="16" fillId="0" borderId="43">
      <alignment horizontal="left" vertical="center"/>
    </xf>
    <xf numFmtId="0" fontId="16" fillId="0" borderId="43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43">
      <alignment horizontal="left" vertical="center"/>
    </xf>
    <xf numFmtId="0" fontId="15" fillId="0" borderId="43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43">
      <alignment horizontal="left"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15" fillId="0" borderId="43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43">
      <alignment horizontal="left"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6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43">
      <alignment horizontal="left" vertical="center"/>
    </xf>
    <xf numFmtId="0" fontId="7" fillId="44" borderId="60" applyNumberFormat="0" applyFon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6" fillId="0" borderId="43">
      <alignment horizontal="left"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76" fillId="0" borderId="0"/>
    <xf numFmtId="0" fontId="76" fillId="0" borderId="0"/>
    <xf numFmtId="0" fontId="76" fillId="0" borderId="0"/>
    <xf numFmtId="0" fontId="15" fillId="0" borderId="43">
      <alignment horizontal="left" vertical="center"/>
    </xf>
    <xf numFmtId="0" fontId="16" fillId="0" borderId="43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15" fillId="0" borderId="64">
      <alignment horizontal="left"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15" fillId="0" borderId="64">
      <alignment horizontal="left"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16" fillId="0" borderId="64">
      <alignment horizontal="left" vertical="center"/>
    </xf>
    <xf numFmtId="0" fontId="15" fillId="0" borderId="64">
      <alignment horizontal="left" vertical="center"/>
    </xf>
    <xf numFmtId="0" fontId="16" fillId="0" borderId="64">
      <alignment horizontal="left" vertical="center"/>
    </xf>
    <xf numFmtId="0" fontId="21" fillId="42" borderId="59" applyNumberFormat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38" fillId="16" borderId="59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50" fillId="42" borderId="62" applyNumberFormat="0" applyAlignment="0" applyProtection="0">
      <alignment vertical="center"/>
    </xf>
    <xf numFmtId="0" fontId="15" fillId="0" borderId="64">
      <alignment horizontal="left" vertical="center"/>
    </xf>
    <xf numFmtId="0" fontId="38" fillId="16" borderId="59" applyNumberFormat="0" applyAlignment="0" applyProtection="0">
      <alignment vertical="center"/>
    </xf>
    <xf numFmtId="0" fontId="36" fillId="0" borderId="61" applyNumberFormat="0" applyFill="0" applyAlignment="0" applyProtection="0">
      <alignment vertical="center"/>
    </xf>
    <xf numFmtId="0" fontId="7" fillId="44" borderId="60" applyNumberFormat="0" applyFont="0" applyAlignment="0" applyProtection="0">
      <alignment vertical="center"/>
    </xf>
    <xf numFmtId="0" fontId="21" fillId="42" borderId="59" applyNumberFormat="0" applyAlignment="0" applyProtection="0">
      <alignment vertical="center"/>
    </xf>
    <xf numFmtId="0" fontId="16" fillId="0" borderId="64">
      <alignment horizontal="left"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15" fillId="0" borderId="69">
      <alignment horizontal="left"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16" fillId="0" borderId="69">
      <alignment horizontal="left"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5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15" fillId="0" borderId="69">
      <alignment horizontal="left"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16" fillId="0" borderId="69">
      <alignment horizontal="left" vertical="center"/>
    </xf>
    <xf numFmtId="0" fontId="50" fillId="42" borderId="68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69">
      <alignment horizontal="left" vertical="center"/>
    </xf>
    <xf numFmtId="0" fontId="38" fillId="16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21" fillId="42" borderId="65" applyNumberFormat="0" applyAlignment="0" applyProtection="0">
      <alignment vertical="center"/>
    </xf>
    <xf numFmtId="0" fontId="16" fillId="0" borderId="69">
      <alignment horizontal="left" vertical="center"/>
    </xf>
    <xf numFmtId="0" fontId="21" fillId="42" borderId="65" applyNumberFormat="0" applyAlignment="0" applyProtection="0">
      <alignment vertical="center"/>
    </xf>
    <xf numFmtId="0" fontId="7" fillId="44" borderId="66" applyNumberFormat="0" applyFont="0" applyAlignment="0" applyProtection="0">
      <alignment vertical="center"/>
    </xf>
    <xf numFmtId="0" fontId="36" fillId="0" borderId="67" applyNumberFormat="0" applyFill="0" applyAlignment="0" applyProtection="0">
      <alignment vertical="center"/>
    </xf>
    <xf numFmtId="0" fontId="38" fillId="16" borderId="65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70">
      <alignment horizontal="left" vertical="center"/>
    </xf>
    <xf numFmtId="0" fontId="16" fillId="0" borderId="70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0" fontId="15" fillId="0" borderId="75">
      <alignment horizontal="left" vertical="center"/>
    </xf>
    <xf numFmtId="0" fontId="16" fillId="0" borderId="75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68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0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21" fillId="42" borderId="77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15" fillId="0" borderId="83">
      <alignment horizontal="left" vertical="center"/>
    </xf>
    <xf numFmtId="0" fontId="16" fillId="0" borderId="83">
      <alignment horizontal="left" vertical="center"/>
    </xf>
    <xf numFmtId="0" fontId="21" fillId="42" borderId="77" applyNumberFormat="0" applyAlignment="0" applyProtection="0">
      <alignment vertical="center"/>
    </xf>
    <xf numFmtId="0" fontId="7" fillId="44" borderId="78" applyNumberFormat="0" applyFont="0" applyAlignment="0" applyProtection="0">
      <alignment vertical="center"/>
    </xf>
    <xf numFmtId="0" fontId="36" fillId="0" borderId="79" applyNumberFormat="0" applyFill="0" applyAlignment="0" applyProtection="0">
      <alignment vertical="center"/>
    </xf>
    <xf numFmtId="0" fontId="38" fillId="16" borderId="77" applyNumberFormat="0" applyAlignment="0" applyProtection="0">
      <alignment vertical="center"/>
    </xf>
    <xf numFmtId="0" fontId="50" fillId="42" borderId="80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6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15" fillId="0" borderId="88">
      <alignment horizontal="left"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16" fillId="0" borderId="88">
      <alignment horizontal="left"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5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16" fillId="0" borderId="88">
      <alignment horizontal="left"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38" fillId="16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21" fillId="42" borderId="84" applyNumberFormat="0" applyAlignment="0" applyProtection="0">
      <alignment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4" applyNumberFormat="0" applyAlignment="0" applyProtection="0">
      <alignment vertical="center"/>
    </xf>
    <xf numFmtId="0" fontId="7" fillId="44" borderId="85" applyNumberFormat="0" applyFont="0" applyAlignment="0" applyProtection="0">
      <alignment vertical="center"/>
    </xf>
    <xf numFmtId="0" fontId="36" fillId="0" borderId="86" applyNumberFormat="0" applyFill="0" applyAlignment="0" applyProtection="0">
      <alignment vertical="center"/>
    </xf>
    <xf numFmtId="0" fontId="38" fillId="16" borderId="84" applyNumberFormat="0" applyAlignment="0" applyProtection="0">
      <alignment vertical="center"/>
    </xf>
    <xf numFmtId="0" fontId="50" fillId="42" borderId="87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5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16" fillId="0" borderId="76">
      <alignment horizontal="left" vertical="center"/>
    </xf>
    <xf numFmtId="0" fontId="50" fillId="42" borderId="92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1" fillId="42" borderId="89" applyNumberFormat="0" applyAlignment="0" applyProtection="0">
      <alignment vertical="center"/>
    </xf>
    <xf numFmtId="0" fontId="16" fillId="0" borderId="76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88">
      <alignment horizontal="left" vertical="center"/>
    </xf>
    <xf numFmtId="0" fontId="16" fillId="0" borderId="88">
      <alignment horizontal="left" vertical="center"/>
    </xf>
    <xf numFmtId="0" fontId="21" fillId="42" borderId="89" applyNumberFormat="0" applyAlignment="0" applyProtection="0">
      <alignment vertical="center"/>
    </xf>
    <xf numFmtId="0" fontId="7" fillId="44" borderId="90" applyNumberFormat="0" applyFont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8" fillId="16" borderId="89" applyNumberFormat="0" applyAlignment="0" applyProtection="0">
      <alignment vertical="center"/>
    </xf>
    <xf numFmtId="0" fontId="50" fillId="42" borderId="92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3" applyNumberFormat="0" applyFill="0" applyAlignment="0" applyProtection="0">
      <alignment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76">
      <alignment horizontal="left"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6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76">
      <alignment horizontal="left" vertical="center"/>
    </xf>
    <xf numFmtId="0" fontId="7" fillId="44" borderId="72" applyNumberFormat="0" applyFon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15" fillId="0" borderId="93">
      <alignment horizontal="left"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16" fillId="0" borderId="93">
      <alignment horizontal="left"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5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16" fillId="0" borderId="93">
      <alignment horizontal="left" vertical="center"/>
    </xf>
    <xf numFmtId="0" fontId="50" fillId="42" borderId="74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38" fillId="16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21" fillId="42" borderId="71" applyNumberFormat="0" applyAlignment="0" applyProtection="0">
      <alignment vertical="center"/>
    </xf>
    <xf numFmtId="0" fontId="16" fillId="0" borderId="93">
      <alignment horizontal="left" vertical="center"/>
    </xf>
    <xf numFmtId="0" fontId="21" fillId="42" borderId="71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73" applyNumberFormat="0" applyFill="0" applyAlignment="0" applyProtection="0">
      <alignment vertical="center"/>
    </xf>
    <xf numFmtId="0" fontId="38" fillId="16" borderId="71" applyNumberFormat="0" applyAlignment="0" applyProtection="0">
      <alignment vertical="center"/>
    </xf>
    <xf numFmtId="0" fontId="50" fillId="42" borderId="74" applyNumberFormat="0" applyAlignment="0" applyProtection="0">
      <alignment vertical="center"/>
    </xf>
    <xf numFmtId="0" fontId="15" fillId="0" borderId="93">
      <alignment horizontal="left" vertical="center"/>
    </xf>
    <xf numFmtId="0" fontId="16" fillId="0" borderId="93">
      <alignment horizontal="left" vertical="center"/>
    </xf>
    <xf numFmtId="0" fontId="15" fillId="0" borderId="76">
      <alignment horizontal="left" vertical="center"/>
    </xf>
    <xf numFmtId="0" fontId="16" fillId="0" borderId="76">
      <alignment horizontal="left" vertical="center"/>
    </xf>
    <xf numFmtId="0" fontId="50" fillId="42" borderId="7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6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15" fillId="0" borderId="98">
      <alignment horizontal="left"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16" fillId="0" borderId="98">
      <alignment horizontal="left"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5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16" fillId="0" borderId="98">
      <alignment horizontal="left"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21" fillId="42" borderId="94" applyNumberFormat="0" applyAlignment="0" applyProtection="0">
      <alignment vertical="center"/>
    </xf>
    <xf numFmtId="0" fontId="7" fillId="44" borderId="95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98">
      <alignment horizontal="left" vertical="center"/>
    </xf>
    <xf numFmtId="0" fontId="16" fillId="0" borderId="98">
      <alignment horizontal="left" vertical="center"/>
    </xf>
    <xf numFmtId="0" fontId="21" fillId="42" borderId="94" applyNumberFormat="0" applyAlignment="0" applyProtection="0">
      <alignment vertical="center"/>
    </xf>
    <xf numFmtId="0" fontId="7" fillId="44" borderId="72" applyNumberFormat="0" applyFont="0" applyAlignment="0" applyProtection="0">
      <alignment vertical="center"/>
    </xf>
    <xf numFmtId="0" fontId="36" fillId="0" borderId="96" applyNumberFormat="0" applyFill="0" applyAlignment="0" applyProtection="0">
      <alignment vertical="center"/>
    </xf>
    <xf numFmtId="0" fontId="38" fillId="16" borderId="94" applyNumberFormat="0" applyAlignment="0" applyProtection="0">
      <alignment vertical="center"/>
    </xf>
    <xf numFmtId="0" fontId="50" fillId="42" borderId="97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3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16" fillId="0" borderId="103">
      <alignment horizontal="left"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3">
      <alignment horizontal="left" vertical="center"/>
    </xf>
    <xf numFmtId="0" fontId="16" fillId="0" borderId="103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15" fillId="0" borderId="108">
      <alignment horizontal="left"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16" fillId="0" borderId="108">
      <alignment horizontal="left"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15" fillId="0" borderId="108">
      <alignment horizontal="left"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5" fillId="0" borderId="108">
      <alignment horizontal="left" vertical="center"/>
    </xf>
    <xf numFmtId="0" fontId="38" fillId="16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21" fillId="42" borderId="104" applyNumberFormat="0" applyAlignment="0" applyProtection="0">
      <alignment vertical="center"/>
    </xf>
    <xf numFmtId="0" fontId="16" fillId="0" borderId="108">
      <alignment horizontal="left" vertical="center"/>
    </xf>
    <xf numFmtId="0" fontId="21" fillId="42" borderId="104" applyNumberFormat="0" applyAlignment="0" applyProtection="0">
      <alignment vertical="center"/>
    </xf>
    <xf numFmtId="0" fontId="7" fillId="44" borderId="105" applyNumberFormat="0" applyFont="0" applyAlignment="0" applyProtection="0">
      <alignment vertical="center"/>
    </xf>
    <xf numFmtId="0" fontId="36" fillId="0" borderId="106" applyNumberFormat="0" applyFill="0" applyAlignment="0" applyProtection="0">
      <alignment vertical="center"/>
    </xf>
    <xf numFmtId="0" fontId="38" fillId="16" borderId="104" applyNumberFormat="0" applyAlignment="0" applyProtection="0">
      <alignment vertical="center"/>
    </xf>
    <xf numFmtId="0" fontId="50" fillId="42" borderId="107" applyNumberFormat="0" applyAlignment="0" applyProtection="0">
      <alignment vertical="center"/>
    </xf>
    <xf numFmtId="0" fontId="17" fillId="0" borderId="0"/>
  </cellStyleXfs>
  <cellXfs count="680">
    <xf numFmtId="0" fontId="0" fillId="0" borderId="0" xfId="0">
      <alignment vertic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 shrinkToFit="1"/>
    </xf>
    <xf numFmtId="0" fontId="57" fillId="0" borderId="0" xfId="0" applyFont="1" applyFill="1" applyAlignment="1">
      <alignment horizontal="left" vertical="center"/>
    </xf>
    <xf numFmtId="0" fontId="57" fillId="0" borderId="0" xfId="0" applyFont="1" applyFill="1" applyAlignment="1">
      <alignment horizontal="right" vertical="center" shrinkToFit="1"/>
    </xf>
    <xf numFmtId="0" fontId="60" fillId="0" borderId="0" xfId="0" applyFont="1" applyFill="1">
      <alignment vertical="center"/>
    </xf>
    <xf numFmtId="0" fontId="69" fillId="0" borderId="0" xfId="0" applyFont="1" applyFill="1" applyAlignment="1">
      <alignment vertical="center"/>
    </xf>
    <xf numFmtId="0" fontId="60" fillId="0" borderId="0" xfId="0" applyFont="1" applyFill="1" applyAlignment="1">
      <alignment vertical="center" shrinkToFit="1"/>
    </xf>
    <xf numFmtId="0" fontId="60" fillId="0" borderId="0" xfId="0" applyFont="1" applyFill="1" applyAlignment="1">
      <alignment horizontal="right" vertical="center" shrinkToFit="1"/>
    </xf>
    <xf numFmtId="0" fontId="60" fillId="0" borderId="2" xfId="0" applyFont="1" applyFill="1" applyBorder="1" applyAlignment="1">
      <alignment horizontal="center" vertical="center"/>
    </xf>
    <xf numFmtId="0" fontId="60" fillId="0" borderId="2" xfId="0" applyFont="1" applyFill="1" applyBorder="1" applyAlignment="1">
      <alignment horizontal="center" vertical="center" shrinkToFit="1"/>
    </xf>
    <xf numFmtId="0" fontId="60" fillId="0" borderId="4" xfId="0" applyFont="1" applyFill="1" applyBorder="1" applyAlignment="1">
      <alignment horizontal="center" vertical="center"/>
    </xf>
    <xf numFmtId="0" fontId="60" fillId="0" borderId="4" xfId="0" applyFont="1" applyFill="1" applyBorder="1" applyAlignment="1">
      <alignment horizontal="center" vertical="center" shrinkToFit="1"/>
    </xf>
    <xf numFmtId="0" fontId="60" fillId="0" borderId="1" xfId="0" applyFont="1" applyFill="1" applyBorder="1" applyAlignment="1">
      <alignment horizontal="center" vertical="center" shrinkToFit="1"/>
    </xf>
    <xf numFmtId="0" fontId="60" fillId="0" borderId="1" xfId="0" applyFont="1" applyFill="1" applyBorder="1" applyAlignment="1">
      <alignment horizontal="right" vertical="center" shrinkToFit="1"/>
    </xf>
    <xf numFmtId="0" fontId="60" fillId="0" borderId="1" xfId="0" applyFont="1" applyFill="1" applyBorder="1">
      <alignment vertical="center"/>
    </xf>
    <xf numFmtId="0" fontId="60" fillId="0" borderId="1" xfId="0" applyFont="1" applyFill="1" applyBorder="1" applyAlignment="1">
      <alignment vertical="center" shrinkToFit="1"/>
    </xf>
    <xf numFmtId="41" fontId="60" fillId="0" borderId="1" xfId="1" applyFont="1" applyFill="1" applyBorder="1" applyAlignment="1">
      <alignment vertical="center" shrinkToFit="1"/>
    </xf>
    <xf numFmtId="41" fontId="60" fillId="0" borderId="1" xfId="1" applyFont="1" applyFill="1" applyBorder="1" applyAlignment="1">
      <alignment horizontal="right" vertical="center" shrinkToFit="1"/>
    </xf>
    <xf numFmtId="49" fontId="60" fillId="0" borderId="46" xfId="0" applyNumberFormat="1" applyFont="1" applyBorder="1" applyAlignment="1">
      <alignment horizontal="right" vertical="center"/>
    </xf>
    <xf numFmtId="0" fontId="60" fillId="0" borderId="46" xfId="0" applyFont="1" applyFill="1" applyBorder="1" applyAlignment="1">
      <alignment horizontal="center" vertical="center" shrinkToFit="1"/>
    </xf>
    <xf numFmtId="41" fontId="60" fillId="0" borderId="46" xfId="1" applyFont="1" applyFill="1" applyBorder="1" applyAlignment="1">
      <alignment vertical="center" shrinkToFit="1"/>
    </xf>
    <xf numFmtId="0" fontId="60" fillId="0" borderId="46" xfId="0" applyFont="1" applyFill="1" applyBorder="1" applyAlignment="1">
      <alignment vertical="center" shrinkToFit="1"/>
    </xf>
    <xf numFmtId="0" fontId="60" fillId="0" borderId="46" xfId="0" applyFont="1" applyFill="1" applyBorder="1">
      <alignment vertical="center"/>
    </xf>
    <xf numFmtId="41" fontId="60" fillId="0" borderId="46" xfId="1" applyFont="1" applyFill="1" applyBorder="1" applyAlignment="1">
      <alignment horizontal="right" vertical="center" shrinkToFit="1"/>
    </xf>
    <xf numFmtId="0" fontId="60" fillId="0" borderId="41" xfId="0" applyFont="1" applyFill="1" applyBorder="1">
      <alignment vertical="center"/>
    </xf>
    <xf numFmtId="0" fontId="60" fillId="0" borderId="41" xfId="0" applyFont="1" applyFill="1" applyBorder="1" applyAlignment="1">
      <alignment horizontal="center" vertical="center"/>
    </xf>
    <xf numFmtId="41" fontId="60" fillId="0" borderId="41" xfId="1" applyFont="1" applyFill="1" applyBorder="1" applyAlignment="1">
      <alignment vertical="center" shrinkToFit="1"/>
    </xf>
    <xf numFmtId="0" fontId="60" fillId="0" borderId="41" xfId="0" applyFont="1" applyFill="1" applyBorder="1" applyAlignment="1">
      <alignment horizontal="right" vertical="center" shrinkToFit="1"/>
    </xf>
    <xf numFmtId="0" fontId="60" fillId="0" borderId="46" xfId="0" applyFont="1" applyFill="1" applyBorder="1" applyAlignment="1">
      <alignment horizontal="right" vertical="center" shrinkToFit="1"/>
    </xf>
    <xf numFmtId="0" fontId="60" fillId="0" borderId="0" xfId="0" applyFont="1" applyFill="1" applyAlignment="1">
      <alignment horizontal="center" vertical="center" shrinkToFit="1"/>
    </xf>
    <xf numFmtId="0" fontId="60" fillId="2" borderId="0" xfId="0" applyFont="1" applyFill="1">
      <alignment vertical="center"/>
    </xf>
    <xf numFmtId="0" fontId="69" fillId="0" borderId="8" xfId="0" applyFont="1" applyFill="1" applyBorder="1">
      <alignment vertical="center"/>
    </xf>
    <xf numFmtId="0" fontId="60" fillId="0" borderId="0" xfId="0" applyFont="1" applyFill="1" applyBorder="1">
      <alignment vertical="center"/>
    </xf>
    <xf numFmtId="0" fontId="60" fillId="0" borderId="0" xfId="0" applyFont="1" applyFill="1" applyBorder="1" applyAlignment="1">
      <alignment horizontal="center" vertical="center"/>
    </xf>
    <xf numFmtId="0" fontId="60" fillId="0" borderId="9" xfId="0" applyFont="1" applyFill="1" applyBorder="1">
      <alignment vertical="center"/>
    </xf>
    <xf numFmtId="0" fontId="60" fillId="0" borderId="1" xfId="0" applyFont="1" applyFill="1" applyBorder="1" applyAlignment="1">
      <alignment horizontal="center" vertical="center"/>
    </xf>
    <xf numFmtId="0" fontId="71" fillId="0" borderId="1" xfId="0" applyFont="1" applyFill="1" applyBorder="1">
      <alignment vertical="center"/>
    </xf>
    <xf numFmtId="41" fontId="60" fillId="0" borderId="1" xfId="1" applyFont="1" applyFill="1" applyBorder="1">
      <alignment vertical="center"/>
    </xf>
    <xf numFmtId="0" fontId="71" fillId="0" borderId="1" xfId="0" applyFont="1" applyFill="1" applyBorder="1" applyAlignment="1">
      <alignment horizontal="center" vertical="center"/>
    </xf>
    <xf numFmtId="41" fontId="71" fillId="0" borderId="1" xfId="1" applyFont="1" applyFill="1" applyBorder="1">
      <alignment vertical="center"/>
    </xf>
    <xf numFmtId="0" fontId="71" fillId="0" borderId="1" xfId="0" applyFont="1" applyFill="1" applyBorder="1" applyAlignment="1">
      <alignment vertical="center" shrinkToFit="1"/>
    </xf>
    <xf numFmtId="0" fontId="60" fillId="0" borderId="10" xfId="0" applyFont="1" applyFill="1" applyBorder="1">
      <alignment vertical="center"/>
    </xf>
    <xf numFmtId="0" fontId="60" fillId="0" borderId="11" xfId="0" applyFont="1" applyFill="1" applyBorder="1">
      <alignment vertical="center"/>
    </xf>
    <xf numFmtId="0" fontId="60" fillId="0" borderId="11" xfId="0" applyFont="1" applyFill="1" applyBorder="1" applyAlignment="1">
      <alignment horizontal="center" vertical="center"/>
    </xf>
    <xf numFmtId="0" fontId="60" fillId="0" borderId="12" xfId="0" applyFont="1" applyFill="1" applyBorder="1">
      <alignment vertical="center"/>
    </xf>
    <xf numFmtId="0" fontId="60" fillId="2" borderId="0" xfId="0" applyFont="1" applyFill="1" applyAlignment="1">
      <alignment horizontal="center" vertical="center"/>
    </xf>
    <xf numFmtId="0" fontId="69" fillId="2" borderId="0" xfId="0" applyFont="1" applyFill="1">
      <alignment vertical="center"/>
    </xf>
    <xf numFmtId="0" fontId="69" fillId="0" borderId="12" xfId="0" applyFont="1" applyFill="1" applyBorder="1" applyAlignment="1">
      <alignment vertical="center"/>
    </xf>
    <xf numFmtId="0" fontId="60" fillId="0" borderId="10" xfId="0" applyFont="1" applyFill="1" applyBorder="1" applyAlignment="1">
      <alignment vertical="center"/>
    </xf>
    <xf numFmtId="0" fontId="60" fillId="0" borderId="11" xfId="0" applyFont="1" applyFill="1" applyBorder="1" applyAlignment="1">
      <alignment vertical="center"/>
    </xf>
    <xf numFmtId="0" fontId="60" fillId="0" borderId="13" xfId="0" applyFont="1" applyFill="1" applyBorder="1">
      <alignment vertical="center"/>
    </xf>
    <xf numFmtId="0" fontId="69" fillId="0" borderId="48" xfId="0" applyFont="1" applyBorder="1">
      <alignment vertical="center"/>
    </xf>
    <xf numFmtId="0" fontId="69" fillId="0" borderId="0" xfId="0" applyFont="1" applyFill="1" applyBorder="1">
      <alignment vertical="center"/>
    </xf>
    <xf numFmtId="0" fontId="69" fillId="0" borderId="6" xfId="0" applyFont="1" applyFill="1" applyBorder="1">
      <alignment vertical="center"/>
    </xf>
    <xf numFmtId="0" fontId="60" fillId="0" borderId="1" xfId="0" applyFont="1" applyFill="1" applyBorder="1" applyAlignment="1">
      <alignment horizontal="right" vertical="center"/>
    </xf>
    <xf numFmtId="179" fontId="60" fillId="0" borderId="1" xfId="0" applyNumberFormat="1" applyFont="1" applyFill="1" applyBorder="1" applyAlignment="1">
      <alignment horizontal="center" vertical="center" shrinkToFit="1"/>
    </xf>
    <xf numFmtId="181" fontId="60" fillId="0" borderId="1" xfId="0" applyNumberFormat="1" applyFont="1" applyFill="1" applyBorder="1" applyAlignment="1">
      <alignment horizontal="right" vertical="center" shrinkToFit="1"/>
    </xf>
    <xf numFmtId="179" fontId="60" fillId="0" borderId="1" xfId="0" applyNumberFormat="1" applyFont="1" applyFill="1" applyBorder="1" applyAlignment="1">
      <alignment horizontal="right" vertical="center" shrinkToFit="1"/>
    </xf>
    <xf numFmtId="179" fontId="60" fillId="0" borderId="41" xfId="0" applyNumberFormat="1" applyFont="1" applyFill="1" applyBorder="1" applyAlignment="1">
      <alignment horizontal="center" vertical="center" shrinkToFit="1"/>
    </xf>
    <xf numFmtId="178" fontId="60" fillId="0" borderId="1" xfId="0" applyNumberFormat="1" applyFont="1" applyFill="1" applyBorder="1" applyAlignment="1">
      <alignment horizontal="right" vertical="center" shrinkToFit="1"/>
    </xf>
    <xf numFmtId="0" fontId="71" fillId="0" borderId="1" xfId="0" applyFont="1" applyFill="1" applyBorder="1" applyAlignment="1">
      <alignment horizontal="right" vertical="center" shrinkToFit="1"/>
    </xf>
    <xf numFmtId="41" fontId="71" fillId="0" borderId="1" xfId="1" applyFont="1" applyFill="1" applyBorder="1" applyAlignment="1">
      <alignment vertical="center" shrinkToFit="1"/>
    </xf>
    <xf numFmtId="0" fontId="71" fillId="0" borderId="13" xfId="0" applyFont="1" applyFill="1" applyBorder="1">
      <alignment vertical="center"/>
    </xf>
    <xf numFmtId="0" fontId="71" fillId="0" borderId="13" xfId="0" applyFont="1" applyFill="1" applyBorder="1" applyAlignment="1">
      <alignment vertical="center" shrinkToFit="1"/>
    </xf>
    <xf numFmtId="0" fontId="71" fillId="0" borderId="13" xfId="0" applyFont="1" applyFill="1" applyBorder="1" applyAlignment="1">
      <alignment horizontal="right" vertical="center" shrinkToFit="1"/>
    </xf>
    <xf numFmtId="179" fontId="60" fillId="0" borderId="1" xfId="0" applyNumberFormat="1" applyFont="1" applyFill="1" applyBorder="1" applyAlignment="1">
      <alignment vertical="center" shrinkToFit="1"/>
    </xf>
    <xf numFmtId="0" fontId="71" fillId="4" borderId="1" xfId="0" applyFont="1" applyFill="1" applyBorder="1">
      <alignment vertical="center"/>
    </xf>
    <xf numFmtId="0" fontId="71" fillId="4" borderId="1" xfId="0" applyFont="1" applyFill="1" applyBorder="1" applyAlignment="1">
      <alignment vertical="center" shrinkToFit="1"/>
    </xf>
    <xf numFmtId="0" fontId="71" fillId="4" borderId="1" xfId="0" applyFont="1" applyFill="1" applyBorder="1" applyAlignment="1">
      <alignment horizontal="right" vertical="center" shrinkToFit="1"/>
    </xf>
    <xf numFmtId="2" fontId="60" fillId="0" borderId="1" xfId="0" applyNumberFormat="1" applyFont="1" applyFill="1" applyBorder="1" applyAlignment="1">
      <alignment vertical="center" shrinkToFit="1"/>
    </xf>
    <xf numFmtId="0" fontId="69" fillId="2" borderId="0" xfId="0" applyFont="1" applyFill="1" applyAlignment="1">
      <alignment horizontal="right" vertical="center"/>
    </xf>
    <xf numFmtId="0" fontId="69" fillId="0" borderId="9" xfId="0" applyFont="1" applyFill="1" applyBorder="1">
      <alignment vertical="center"/>
    </xf>
    <xf numFmtId="0" fontId="60" fillId="0" borderId="13" xfId="0" applyFont="1" applyFill="1" applyBorder="1" applyAlignment="1">
      <alignment horizontal="distributed" vertical="center" indent="2"/>
    </xf>
    <xf numFmtId="0" fontId="60" fillId="0" borderId="13" xfId="0" applyFont="1" applyFill="1" applyBorder="1" applyAlignment="1">
      <alignment horizontal="distributed" vertical="center" indent="3"/>
    </xf>
    <xf numFmtId="0" fontId="60" fillId="0" borderId="13" xfId="0" applyFont="1" applyFill="1" applyBorder="1" applyAlignment="1">
      <alignment horizontal="distributed" vertical="center"/>
    </xf>
    <xf numFmtId="41" fontId="60" fillId="0" borderId="13" xfId="1" applyFont="1" applyFill="1" applyBorder="1">
      <alignment vertical="center"/>
    </xf>
    <xf numFmtId="0" fontId="71" fillId="0" borderId="13" xfId="0" applyFont="1" applyFill="1" applyBorder="1" applyAlignment="1">
      <alignment horizontal="center" vertical="center"/>
    </xf>
    <xf numFmtId="41" fontId="71" fillId="0" borderId="13" xfId="1" applyFont="1" applyFill="1" applyBorder="1">
      <alignment vertical="center"/>
    </xf>
    <xf numFmtId="0" fontId="58" fillId="0" borderId="13" xfId="0" applyFont="1" applyFill="1" applyBorder="1">
      <alignment vertical="center"/>
    </xf>
    <xf numFmtId="0" fontId="69" fillId="2" borderId="0" xfId="0" applyFont="1" applyFill="1" applyProtection="1">
      <alignment vertical="center"/>
      <protection locked="0"/>
    </xf>
    <xf numFmtId="0" fontId="56" fillId="0" borderId="8" xfId="0" applyFont="1" applyFill="1" applyBorder="1" applyProtection="1">
      <alignment vertical="center"/>
      <protection locked="0"/>
    </xf>
    <xf numFmtId="0" fontId="69" fillId="0" borderId="0" xfId="0" applyFont="1" applyFill="1" applyBorder="1" applyProtection="1">
      <alignment vertical="center"/>
      <protection locked="0"/>
    </xf>
    <xf numFmtId="0" fontId="69" fillId="0" borderId="9" xfId="0" applyFont="1" applyFill="1" applyBorder="1" applyProtection="1">
      <alignment vertical="center"/>
      <protection locked="0"/>
    </xf>
    <xf numFmtId="0" fontId="69" fillId="0" borderId="8" xfId="0" applyFont="1" applyFill="1" applyBorder="1" applyProtection="1">
      <alignment vertical="center"/>
      <protection locked="0"/>
    </xf>
    <xf numFmtId="0" fontId="72" fillId="0" borderId="8" xfId="0" applyFont="1" applyFill="1" applyBorder="1" applyProtection="1">
      <alignment vertical="center"/>
      <protection locked="0"/>
    </xf>
    <xf numFmtId="0" fontId="72" fillId="0" borderId="0" xfId="0" applyFont="1" applyFill="1" applyBorder="1" applyProtection="1">
      <alignment vertical="center"/>
      <protection locked="0"/>
    </xf>
    <xf numFmtId="0" fontId="72" fillId="0" borderId="9" xfId="0" applyFont="1" applyFill="1" applyBorder="1" applyProtection="1">
      <alignment vertical="center"/>
      <protection locked="0"/>
    </xf>
    <xf numFmtId="0" fontId="57" fillId="0" borderId="0" xfId="0" applyFont="1" applyFill="1" applyBorder="1" applyProtection="1">
      <alignment vertical="center"/>
      <protection locked="0"/>
    </xf>
    <xf numFmtId="0" fontId="57" fillId="0" borderId="0" xfId="257" applyFont="1" applyFill="1" applyBorder="1">
      <alignment vertical="center"/>
    </xf>
    <xf numFmtId="0" fontId="72" fillId="0" borderId="0" xfId="257" applyFont="1" applyFill="1" applyBorder="1">
      <alignment vertical="center"/>
    </xf>
    <xf numFmtId="41" fontId="57" fillId="0" borderId="0" xfId="0" applyNumberFormat="1" applyFont="1" applyFill="1" applyBorder="1" applyProtection="1">
      <alignment vertical="center"/>
    </xf>
    <xf numFmtId="0" fontId="56" fillId="0" borderId="0" xfId="0" applyFont="1" applyFill="1" applyBorder="1" applyProtection="1">
      <alignment vertical="center"/>
    </xf>
    <xf numFmtId="0" fontId="56" fillId="0" borderId="0" xfId="0" applyFont="1" applyFill="1" applyBorder="1" applyProtection="1">
      <alignment vertical="center"/>
      <protection locked="0"/>
    </xf>
    <xf numFmtId="0" fontId="72" fillId="0" borderId="10" xfId="0" applyFont="1" applyFill="1" applyBorder="1" applyProtection="1">
      <alignment vertical="center"/>
      <protection locked="0"/>
    </xf>
    <xf numFmtId="0" fontId="72" fillId="0" borderId="12" xfId="0" applyFont="1" applyFill="1" applyBorder="1" applyProtection="1">
      <alignment vertical="center"/>
      <protection locked="0"/>
    </xf>
    <xf numFmtId="0" fontId="60" fillId="0" borderId="46" xfId="0" applyFont="1" applyFill="1" applyBorder="1" applyAlignment="1">
      <alignment horizontal="center" vertical="center"/>
    </xf>
    <xf numFmtId="0" fontId="60" fillId="0" borderId="1" xfId="0" applyFont="1" applyFill="1" applyBorder="1" applyAlignment="1">
      <alignment horizontal="center" vertical="center"/>
    </xf>
    <xf numFmtId="179" fontId="60" fillId="0" borderId="46" xfId="0" applyNumberFormat="1" applyFont="1" applyFill="1" applyBorder="1" applyAlignment="1">
      <alignment horizontal="center" vertical="center" shrinkToFit="1"/>
    </xf>
    <xf numFmtId="179" fontId="60" fillId="0" borderId="46" xfId="0" applyNumberFormat="1" applyFont="1" applyFill="1" applyBorder="1" applyAlignment="1">
      <alignment horizontal="right" vertical="center" shrinkToFit="1"/>
    </xf>
    <xf numFmtId="0" fontId="60" fillId="0" borderId="1" xfId="0" applyFont="1" applyFill="1" applyBorder="1" applyAlignment="1">
      <alignment horizontal="center" vertical="center"/>
    </xf>
    <xf numFmtId="0" fontId="69" fillId="2" borderId="0" xfId="0" applyFont="1" applyFill="1" applyAlignment="1">
      <alignment horizontal="center" vertical="center"/>
    </xf>
    <xf numFmtId="0" fontId="60" fillId="0" borderId="58" xfId="0" applyFont="1" applyFill="1" applyBorder="1">
      <alignment vertical="center"/>
    </xf>
    <xf numFmtId="180" fontId="60" fillId="0" borderId="46" xfId="0" applyNumberFormat="1" applyFont="1" applyFill="1" applyBorder="1" applyAlignment="1">
      <alignment horizontal="right" vertical="center" shrinkToFit="1"/>
    </xf>
    <xf numFmtId="0" fontId="69" fillId="0" borderId="0" xfId="0" applyFont="1" applyFill="1" applyBorder="1" applyAlignment="1">
      <alignment horizontal="center" vertical="center"/>
    </xf>
    <xf numFmtId="0" fontId="70" fillId="0" borderId="0" xfId="0" applyFont="1" applyFill="1" applyAlignment="1">
      <alignment horizontal="left" vertical="center"/>
    </xf>
    <xf numFmtId="0" fontId="60" fillId="0" borderId="58" xfId="0" applyFont="1" applyFill="1" applyBorder="1" applyAlignment="1">
      <alignment vertical="center" shrinkToFit="1"/>
    </xf>
    <xf numFmtId="0" fontId="60" fillId="0" borderId="58" xfId="0" applyFont="1" applyFill="1" applyBorder="1" applyAlignment="1">
      <alignment horizontal="center" vertical="center" shrinkToFit="1"/>
    </xf>
    <xf numFmtId="179" fontId="60" fillId="0" borderId="58" xfId="0" applyNumberFormat="1" applyFont="1" applyFill="1" applyBorder="1" applyAlignment="1">
      <alignment horizontal="center" vertical="center" shrinkToFit="1"/>
    </xf>
    <xf numFmtId="179" fontId="60" fillId="0" borderId="58" xfId="0" applyNumberFormat="1" applyFont="1" applyFill="1" applyBorder="1" applyAlignment="1">
      <alignment horizontal="right" vertical="center" shrinkToFit="1"/>
    </xf>
    <xf numFmtId="41" fontId="60" fillId="0" borderId="58" xfId="1" applyFont="1" applyFill="1" applyBorder="1" applyAlignment="1">
      <alignment vertical="center" shrinkToFit="1"/>
    </xf>
    <xf numFmtId="181" fontId="60" fillId="0" borderId="58" xfId="0" applyNumberFormat="1" applyFont="1" applyFill="1" applyBorder="1" applyAlignment="1">
      <alignment horizontal="right" vertical="center" shrinkToFit="1"/>
    </xf>
    <xf numFmtId="0" fontId="60" fillId="0" borderId="46" xfId="0" applyFont="1" applyFill="1" applyBorder="1" applyAlignment="1">
      <alignment horizontal="left" vertical="center"/>
    </xf>
    <xf numFmtId="0" fontId="60" fillId="0" borderId="46" xfId="0" applyFont="1" applyFill="1" applyBorder="1" applyAlignment="1">
      <alignment horizontal="left" vertical="center" shrinkToFit="1"/>
    </xf>
    <xf numFmtId="0" fontId="60" fillId="0" borderId="58" xfId="0" applyFont="1" applyFill="1" applyBorder="1" applyAlignment="1">
      <alignment horizontal="right" vertical="center" shrinkToFit="1"/>
    </xf>
    <xf numFmtId="41" fontId="60" fillId="0" borderId="58" xfId="1" applyFont="1" applyFill="1" applyBorder="1">
      <alignment vertical="center"/>
    </xf>
    <xf numFmtId="41" fontId="65" fillId="0" borderId="1" xfId="1" applyFont="1" applyFill="1" applyBorder="1" applyAlignment="1">
      <alignment vertical="center" shrinkToFit="1"/>
    </xf>
    <xf numFmtId="41" fontId="65" fillId="0" borderId="46" xfId="1" applyFont="1" applyFill="1" applyBorder="1" applyAlignment="1">
      <alignment vertical="center" shrinkToFit="1"/>
    </xf>
    <xf numFmtId="0" fontId="60" fillId="0" borderId="1" xfId="0" applyFont="1" applyFill="1" applyBorder="1" applyAlignment="1">
      <alignment horizontal="left" vertical="center" shrinkToFit="1"/>
    </xf>
    <xf numFmtId="0" fontId="71" fillId="0" borderId="58" xfId="0" applyFont="1" applyFill="1" applyBorder="1">
      <alignment vertical="center"/>
    </xf>
    <xf numFmtId="0" fontId="71" fillId="0" borderId="58" xfId="0" applyFont="1" applyFill="1" applyBorder="1" applyAlignment="1">
      <alignment vertical="center" shrinkToFit="1"/>
    </xf>
    <xf numFmtId="0" fontId="71" fillId="0" borderId="58" xfId="0" applyFont="1" applyFill="1" applyBorder="1" applyAlignment="1">
      <alignment horizontal="right" vertical="center" shrinkToFit="1"/>
    </xf>
    <xf numFmtId="0" fontId="78" fillId="2" borderId="0" xfId="0" applyFont="1" applyFill="1">
      <alignment vertical="center"/>
    </xf>
    <xf numFmtId="0" fontId="79" fillId="2" borderId="0" xfId="0" applyFont="1" applyFill="1">
      <alignment vertical="center"/>
    </xf>
    <xf numFmtId="0" fontId="60" fillId="0" borderId="58" xfId="0" applyFont="1" applyFill="1" applyBorder="1" applyAlignment="1">
      <alignment vertical="center" shrinkToFit="1"/>
    </xf>
    <xf numFmtId="0" fontId="71" fillId="0" borderId="58" xfId="0" applyFont="1" applyFill="1" applyBorder="1" applyAlignment="1">
      <alignment horizontal="center" vertical="center"/>
    </xf>
    <xf numFmtId="41" fontId="71" fillId="0" borderId="58" xfId="1" applyFont="1" applyFill="1" applyBorder="1">
      <alignment vertical="center"/>
    </xf>
    <xf numFmtId="0" fontId="71" fillId="0" borderId="58" xfId="0" applyFont="1" applyFill="1" applyBorder="1" applyAlignment="1">
      <alignment vertical="center" wrapText="1"/>
    </xf>
    <xf numFmtId="179" fontId="60" fillId="0" borderId="58" xfId="0" applyNumberFormat="1" applyFont="1" applyFill="1" applyBorder="1" applyAlignment="1">
      <alignment vertical="center" shrinkToFit="1"/>
    </xf>
    <xf numFmtId="41" fontId="69" fillId="2" borderId="0" xfId="1" applyFont="1" applyFill="1">
      <alignment vertical="center"/>
    </xf>
    <xf numFmtId="0" fontId="69" fillId="3" borderId="0" xfId="0" applyFont="1" applyFill="1">
      <alignment vertical="center"/>
    </xf>
    <xf numFmtId="41" fontId="69" fillId="3" borderId="0" xfId="1" applyFont="1" applyFill="1">
      <alignment vertical="center"/>
    </xf>
    <xf numFmtId="41" fontId="65" fillId="0" borderId="1" xfId="1" applyFont="1" applyFill="1" applyBorder="1" applyAlignment="1">
      <alignment horizontal="right" vertical="center" shrinkToFit="1"/>
    </xf>
    <xf numFmtId="49" fontId="60" fillId="0" borderId="58" xfId="0" applyNumberFormat="1" applyFont="1" applyBorder="1" applyAlignment="1">
      <alignment horizontal="right" vertical="center"/>
    </xf>
    <xf numFmtId="41" fontId="65" fillId="0" borderId="58" xfId="1" applyFont="1" applyFill="1" applyBorder="1" applyAlignment="1">
      <alignment vertical="center" shrinkToFit="1"/>
    </xf>
    <xf numFmtId="41" fontId="58" fillId="0" borderId="1" xfId="1" applyFont="1" applyFill="1" applyBorder="1" applyAlignment="1">
      <alignment vertical="center" shrinkToFit="1"/>
    </xf>
    <xf numFmtId="41" fontId="65" fillId="0" borderId="58" xfId="1" applyFont="1" applyFill="1" applyBorder="1" applyAlignment="1">
      <alignment horizontal="right" vertical="center" shrinkToFit="1"/>
    </xf>
    <xf numFmtId="0" fontId="60" fillId="0" borderId="1" xfId="0" applyFont="1" applyFill="1" applyBorder="1" applyAlignment="1">
      <alignment horizontal="center" vertical="center"/>
    </xf>
    <xf numFmtId="178" fontId="60" fillId="0" borderId="58" xfId="0" applyNumberFormat="1" applyFont="1" applyFill="1" applyBorder="1" applyAlignment="1">
      <alignment horizontal="right" vertical="center" shrinkToFit="1"/>
    </xf>
    <xf numFmtId="0" fontId="58" fillId="0" borderId="99" xfId="0" applyFont="1" applyBorder="1">
      <alignment vertical="center"/>
    </xf>
    <xf numFmtId="41" fontId="58" fillId="0" borderId="99" xfId="1" applyFont="1" applyFill="1" applyBorder="1">
      <alignment vertical="center"/>
    </xf>
    <xf numFmtId="0" fontId="58" fillId="0" borderId="99" xfId="0" applyFont="1" applyBorder="1" applyAlignment="1">
      <alignment horizontal="distributed" vertical="center"/>
    </xf>
    <xf numFmtId="0" fontId="60" fillId="2" borderId="0" xfId="0" applyFont="1" applyFill="1">
      <alignment vertical="center"/>
    </xf>
    <xf numFmtId="0" fontId="60" fillId="0" borderId="100" xfId="0" applyFont="1" applyFill="1" applyBorder="1">
      <alignment vertical="center"/>
    </xf>
    <xf numFmtId="0" fontId="60" fillId="0" borderId="100" xfId="0" applyFont="1" applyFill="1" applyBorder="1" applyAlignment="1">
      <alignment horizontal="center" vertical="center"/>
    </xf>
    <xf numFmtId="41" fontId="60" fillId="0" borderId="100" xfId="1" applyFont="1" applyFill="1" applyBorder="1" applyAlignment="1">
      <alignment vertical="center" shrinkToFit="1"/>
    </xf>
    <xf numFmtId="0" fontId="60" fillId="0" borderId="100" xfId="0" applyFont="1" applyFill="1" applyBorder="1" applyAlignment="1">
      <alignment horizontal="right" vertical="center" shrinkToFit="1"/>
    </xf>
    <xf numFmtId="41" fontId="65" fillId="0" borderId="100" xfId="1" applyFont="1" applyFill="1" applyBorder="1" applyAlignment="1">
      <alignment vertical="center" shrinkToFit="1"/>
    </xf>
    <xf numFmtId="0" fontId="60" fillId="0" borderId="101" xfId="0" applyFont="1" applyFill="1" applyBorder="1">
      <alignment vertical="center"/>
    </xf>
    <xf numFmtId="0" fontId="60" fillId="0" borderId="101" xfId="0" applyFont="1" applyFill="1" applyBorder="1" applyAlignment="1">
      <alignment horizontal="center" vertical="center"/>
    </xf>
    <xf numFmtId="41" fontId="65" fillId="0" borderId="101" xfId="1" applyFont="1" applyFill="1" applyBorder="1" applyAlignment="1">
      <alignment vertical="center" shrinkToFit="1"/>
    </xf>
    <xf numFmtId="0" fontId="60" fillId="0" borderId="101" xfId="0" applyFont="1" applyFill="1" applyBorder="1" applyAlignment="1">
      <alignment horizontal="right" vertical="center" shrinkToFit="1"/>
    </xf>
    <xf numFmtId="41" fontId="60" fillId="0" borderId="101" xfId="1" applyFont="1" applyFill="1" applyBorder="1" applyAlignment="1">
      <alignment vertical="center" shrinkToFit="1"/>
    </xf>
    <xf numFmtId="0" fontId="60" fillId="0" borderId="102" xfId="0" applyFont="1" applyFill="1" applyBorder="1" applyAlignment="1">
      <alignment horizontal="left" vertical="center"/>
    </xf>
    <xf numFmtId="0" fontId="60" fillId="0" borderId="102" xfId="0" applyFont="1" applyFill="1" applyBorder="1" applyAlignment="1">
      <alignment horizontal="left" vertical="center" shrinkToFit="1"/>
    </xf>
    <xf numFmtId="41" fontId="65" fillId="0" borderId="102" xfId="1" applyFont="1" applyFill="1" applyBorder="1" applyAlignment="1">
      <alignment vertical="center" shrinkToFit="1"/>
    </xf>
    <xf numFmtId="0" fontId="60" fillId="0" borderId="102" xfId="0" applyFont="1" applyFill="1" applyBorder="1" applyAlignment="1">
      <alignment horizontal="right" vertical="center" shrinkToFit="1"/>
    </xf>
    <xf numFmtId="41" fontId="60" fillId="0" borderId="102" xfId="1" applyFont="1" applyFill="1" applyBorder="1" applyAlignment="1">
      <alignment vertical="center" shrinkToFit="1"/>
    </xf>
    <xf numFmtId="0" fontId="60" fillId="0" borderId="102" xfId="0" applyFont="1" applyFill="1" applyBorder="1" applyAlignment="1">
      <alignment vertical="center" shrinkToFit="1"/>
    </xf>
    <xf numFmtId="0" fontId="60" fillId="0" borderId="102" xfId="0" applyFont="1" applyFill="1" applyBorder="1">
      <alignment vertical="center"/>
    </xf>
    <xf numFmtId="0" fontId="60" fillId="0" borderId="102" xfId="0" applyFont="1" applyFill="1" applyBorder="1" applyAlignment="1">
      <alignment vertical="center" shrinkToFit="1"/>
    </xf>
    <xf numFmtId="41" fontId="65" fillId="0" borderId="102" xfId="1" applyFont="1" applyFill="1" applyBorder="1" applyAlignment="1">
      <alignment vertical="center" shrinkToFit="1"/>
    </xf>
    <xf numFmtId="0" fontId="60" fillId="49" borderId="1" xfId="0" applyFont="1" applyFill="1" applyBorder="1">
      <alignment vertical="center"/>
    </xf>
    <xf numFmtId="0" fontId="60" fillId="0" borderId="1" xfId="0" applyFont="1" applyFill="1" applyBorder="1" applyAlignment="1">
      <alignment horizontal="center" vertical="center"/>
    </xf>
    <xf numFmtId="0" fontId="57" fillId="0" borderId="0" xfId="257" applyFont="1" applyFill="1" applyBorder="1" applyAlignment="1">
      <alignment vertical="center" shrinkToFit="1"/>
    </xf>
    <xf numFmtId="0" fontId="70" fillId="0" borderId="9" xfId="0" applyFont="1" applyBorder="1" applyAlignment="1">
      <alignment vertical="center" shrinkToFit="1"/>
    </xf>
    <xf numFmtId="0" fontId="83" fillId="0" borderId="0" xfId="0" applyFont="1" applyFill="1">
      <alignment vertical="center"/>
    </xf>
    <xf numFmtId="0" fontId="60" fillId="0" borderId="0" xfId="0" applyFont="1" applyFill="1" applyAlignment="1">
      <alignment vertical="center" wrapText="1"/>
    </xf>
    <xf numFmtId="0" fontId="60" fillId="0" borderId="0" xfId="0" applyFont="1" applyFill="1" applyAlignment="1">
      <alignment horizontal="left" vertical="center" wrapText="1"/>
    </xf>
    <xf numFmtId="0" fontId="82" fillId="0" borderId="0" xfId="0" applyFont="1" applyFill="1">
      <alignment vertical="center"/>
    </xf>
    <xf numFmtId="191" fontId="85" fillId="0" borderId="102" xfId="0" applyNumberFormat="1" applyFont="1" applyBorder="1" applyAlignment="1">
      <alignment horizontal="center" vertical="center"/>
    </xf>
    <xf numFmtId="0" fontId="85" fillId="0" borderId="102" xfId="0" applyFont="1" applyBorder="1">
      <alignment vertical="center"/>
    </xf>
    <xf numFmtId="0" fontId="85" fillId="0" borderId="102" xfId="0" applyFont="1" applyBorder="1" applyAlignment="1">
      <alignment horizontal="center" vertical="center"/>
    </xf>
    <xf numFmtId="0" fontId="86" fillId="0" borderId="102" xfId="0" applyFont="1" applyBorder="1">
      <alignment vertical="center"/>
    </xf>
    <xf numFmtId="41" fontId="86" fillId="0" borderId="102" xfId="0" applyNumberFormat="1" applyFont="1" applyBorder="1">
      <alignment vertical="center"/>
    </xf>
    <xf numFmtId="0" fontId="87" fillId="0" borderId="102" xfId="3" applyFont="1" applyFill="1" applyBorder="1" applyAlignment="1" applyProtection="1">
      <alignment horizontal="center" vertical="center"/>
    </xf>
    <xf numFmtId="0" fontId="86" fillId="0" borderId="102" xfId="0" applyFont="1" applyBorder="1" applyAlignment="1">
      <alignment horizontal="center" vertical="center"/>
    </xf>
    <xf numFmtId="181" fontId="86" fillId="0" borderId="102" xfId="0" applyNumberFormat="1" applyFont="1" applyBorder="1">
      <alignment vertical="center"/>
    </xf>
    <xf numFmtId="41" fontId="86" fillId="0" borderId="102" xfId="5" applyNumberFormat="1" applyFont="1" applyFill="1" applyBorder="1" applyAlignment="1">
      <alignment vertical="center"/>
    </xf>
    <xf numFmtId="0" fontId="86" fillId="0" borderId="102" xfId="0" applyFont="1" applyBorder="1" applyAlignment="1">
      <alignment vertical="center" wrapText="1"/>
    </xf>
    <xf numFmtId="0" fontId="88" fillId="2" borderId="0" xfId="0" applyFont="1" applyFill="1">
      <alignment vertical="center"/>
    </xf>
    <xf numFmtId="181" fontId="85" fillId="0" borderId="102" xfId="0" applyNumberFormat="1" applyFont="1" applyBorder="1">
      <alignment vertical="center"/>
    </xf>
    <xf numFmtId="41" fontId="85" fillId="0" borderId="102" xfId="0" applyNumberFormat="1" applyFont="1" applyBorder="1">
      <alignment vertical="center"/>
    </xf>
    <xf numFmtId="41" fontId="85" fillId="0" borderId="102" xfId="5" applyNumberFormat="1" applyFont="1" applyFill="1" applyBorder="1" applyAlignment="1">
      <alignment vertical="center"/>
    </xf>
    <xf numFmtId="0" fontId="85" fillId="0" borderId="102" xfId="0" applyFont="1" applyBorder="1" applyAlignment="1">
      <alignment vertical="center" wrapText="1"/>
    </xf>
    <xf numFmtId="0" fontId="88" fillId="0" borderId="102" xfId="0" applyFont="1" applyFill="1" applyBorder="1">
      <alignment vertical="center"/>
    </xf>
    <xf numFmtId="0" fontId="88" fillId="0" borderId="102" xfId="0" applyFont="1" applyFill="1" applyBorder="1" applyAlignment="1">
      <alignment horizontal="center" vertical="center"/>
    </xf>
    <xf numFmtId="0" fontId="79" fillId="0" borderId="102" xfId="0" applyFont="1" applyFill="1" applyBorder="1">
      <alignment vertical="center"/>
    </xf>
    <xf numFmtId="181" fontId="79" fillId="0" borderId="102" xfId="0" applyNumberFormat="1" applyFont="1" applyFill="1" applyBorder="1">
      <alignment vertical="center"/>
    </xf>
    <xf numFmtId="41" fontId="79" fillId="0" borderId="102" xfId="0" applyNumberFormat="1" applyFont="1" applyFill="1" applyBorder="1">
      <alignment vertical="center"/>
    </xf>
    <xf numFmtId="179" fontId="85" fillId="0" borderId="102" xfId="0" applyNumberFormat="1" applyFont="1" applyBorder="1">
      <alignment vertical="center"/>
    </xf>
    <xf numFmtId="192" fontId="86" fillId="0" borderId="102" xfId="0" applyNumberFormat="1" applyFont="1" applyBorder="1">
      <alignment vertical="center"/>
    </xf>
    <xf numFmtId="179" fontId="86" fillId="0" borderId="102" xfId="0" applyNumberFormat="1" applyFont="1" applyBorder="1">
      <alignment vertical="center"/>
    </xf>
    <xf numFmtId="0" fontId="79" fillId="0" borderId="102" xfId="0" applyFont="1" applyFill="1" applyBorder="1" applyAlignment="1">
      <alignment horizontal="center" vertical="center"/>
    </xf>
    <xf numFmtId="41" fontId="79" fillId="0" borderId="102" xfId="1" applyFont="1" applyFill="1" applyBorder="1">
      <alignment vertical="center"/>
    </xf>
    <xf numFmtId="0" fontId="79" fillId="50" borderId="102" xfId="0" applyFont="1" applyFill="1" applyBorder="1">
      <alignment vertical="center"/>
    </xf>
    <xf numFmtId="0" fontId="60" fillId="49" borderId="13" xfId="0" applyFont="1" applyFill="1" applyBorder="1">
      <alignment vertical="center"/>
    </xf>
    <xf numFmtId="0" fontId="60" fillId="0" borderId="41" xfId="0" applyFont="1" applyFill="1" applyBorder="1" applyAlignment="1">
      <alignment horizontal="center" vertical="center" shrinkToFit="1"/>
    </xf>
    <xf numFmtId="0" fontId="60" fillId="0" borderId="13" xfId="0" applyFont="1" applyFill="1" applyBorder="1" applyAlignment="1">
      <alignment horizontal="center" vertical="center" shrinkToFit="1"/>
    </xf>
    <xf numFmtId="0" fontId="60" fillId="4" borderId="1" xfId="0" applyFont="1" applyFill="1" applyBorder="1" applyAlignment="1">
      <alignment horizontal="center" vertical="center" shrinkToFit="1"/>
    </xf>
    <xf numFmtId="41" fontId="60" fillId="0" borderId="1" xfId="1" applyNumberFormat="1" applyFont="1" applyFill="1" applyBorder="1">
      <alignment vertical="center"/>
    </xf>
    <xf numFmtId="41" fontId="60" fillId="0" borderId="1" xfId="1" applyNumberFormat="1" applyFont="1" applyFill="1" applyBorder="1" applyAlignment="1">
      <alignment vertical="center" shrinkToFit="1"/>
    </xf>
    <xf numFmtId="41" fontId="60" fillId="0" borderId="41" xfId="1" applyNumberFormat="1" applyFont="1" applyFill="1" applyBorder="1" applyAlignment="1">
      <alignment vertical="center" shrinkToFit="1"/>
    </xf>
    <xf numFmtId="41" fontId="60" fillId="0" borderId="46" xfId="1" applyNumberFormat="1" applyFont="1" applyFill="1" applyBorder="1" applyAlignment="1">
      <alignment vertical="center" shrinkToFit="1"/>
    </xf>
    <xf numFmtId="41" fontId="60" fillId="0" borderId="58" xfId="1" applyNumberFormat="1" applyFont="1" applyFill="1" applyBorder="1" applyAlignment="1">
      <alignment vertical="center" shrinkToFit="1"/>
    </xf>
    <xf numFmtId="41" fontId="71" fillId="0" borderId="1" xfId="1" applyNumberFormat="1" applyFont="1" applyFill="1" applyBorder="1" applyAlignment="1">
      <alignment vertical="center" shrinkToFit="1"/>
    </xf>
    <xf numFmtId="41" fontId="71" fillId="0" borderId="13" xfId="1" applyNumberFormat="1" applyFont="1" applyFill="1" applyBorder="1" applyAlignment="1">
      <alignment vertical="center" shrinkToFit="1"/>
    </xf>
    <xf numFmtId="41" fontId="71" fillId="0" borderId="58" xfId="1" applyNumberFormat="1" applyFont="1" applyFill="1" applyBorder="1" applyAlignment="1">
      <alignment vertical="center" shrinkToFit="1"/>
    </xf>
    <xf numFmtId="41" fontId="71" fillId="4" borderId="1" xfId="1" applyNumberFormat="1" applyFont="1" applyFill="1" applyBorder="1" applyAlignment="1">
      <alignment vertical="center" shrinkToFit="1"/>
    </xf>
    <xf numFmtId="0" fontId="60" fillId="0" borderId="102" xfId="0" applyFont="1" applyFill="1" applyBorder="1" applyAlignment="1">
      <alignment horizontal="center" vertical="center" shrinkToFit="1"/>
    </xf>
    <xf numFmtId="41" fontId="60" fillId="0" borderId="102" xfId="1" applyNumberFormat="1" applyFont="1" applyFill="1" applyBorder="1" applyAlignment="1">
      <alignment vertical="center" shrinkToFit="1"/>
    </xf>
    <xf numFmtId="179" fontId="60" fillId="0" borderId="102" xfId="0" applyNumberFormat="1" applyFont="1" applyFill="1" applyBorder="1" applyAlignment="1">
      <alignment horizontal="center" vertical="center" shrinkToFit="1"/>
    </xf>
    <xf numFmtId="181" fontId="60" fillId="0" borderId="102" xfId="0" applyNumberFormat="1" applyFont="1" applyFill="1" applyBorder="1" applyAlignment="1">
      <alignment horizontal="right" vertical="center" shrinkToFit="1"/>
    </xf>
    <xf numFmtId="0" fontId="82" fillId="0" borderId="102" xfId="0" applyFont="1" applyFill="1" applyBorder="1">
      <alignment vertical="center"/>
    </xf>
    <xf numFmtId="0" fontId="71" fillId="3" borderId="1" xfId="0" applyFont="1" applyFill="1" applyBorder="1">
      <alignment vertical="center"/>
    </xf>
    <xf numFmtId="0" fontId="83" fillId="0" borderId="1" xfId="0" applyFont="1" applyFill="1" applyBorder="1" applyAlignment="1">
      <alignment horizontal="center" vertical="center"/>
    </xf>
    <xf numFmtId="41" fontId="83" fillId="0" borderId="1" xfId="1" applyFont="1" applyFill="1" applyBorder="1">
      <alignment vertical="center"/>
    </xf>
    <xf numFmtId="0" fontId="83" fillId="0" borderId="1" xfId="0" applyFont="1" applyFill="1" applyBorder="1">
      <alignment vertical="center"/>
    </xf>
    <xf numFmtId="41" fontId="71" fillId="0" borderId="112" xfId="1" applyFont="1" applyFill="1" applyBorder="1">
      <alignment vertical="center"/>
    </xf>
    <xf numFmtId="0" fontId="60" fillId="0" borderId="112" xfId="0" applyFont="1" applyFill="1" applyBorder="1">
      <alignment vertical="center"/>
    </xf>
    <xf numFmtId="41" fontId="71" fillId="50" borderId="13" xfId="1" applyFont="1" applyFill="1" applyBorder="1">
      <alignment vertical="center"/>
    </xf>
    <xf numFmtId="0" fontId="71" fillId="0" borderId="112" xfId="0" applyFont="1" applyFill="1" applyBorder="1">
      <alignment vertical="center"/>
    </xf>
    <xf numFmtId="41" fontId="71" fillId="3" borderId="1" xfId="1" applyFont="1" applyFill="1" applyBorder="1">
      <alignment vertical="center"/>
    </xf>
    <xf numFmtId="41" fontId="60" fillId="3" borderId="1" xfId="1" applyFont="1" applyFill="1" applyBorder="1">
      <alignment vertical="center"/>
    </xf>
    <xf numFmtId="41" fontId="71" fillId="3" borderId="112" xfId="1" applyFont="1" applyFill="1" applyBorder="1">
      <alignment vertical="center"/>
    </xf>
    <xf numFmtId="0" fontId="60" fillId="3" borderId="112" xfId="0" applyFont="1" applyFill="1" applyBorder="1">
      <alignment vertical="center"/>
    </xf>
    <xf numFmtId="0" fontId="58" fillId="0" borderId="99" xfId="0" applyFont="1" applyBorder="1" applyAlignment="1">
      <alignment vertical="center" wrapText="1"/>
    </xf>
    <xf numFmtId="0" fontId="63" fillId="0" borderId="13" xfId="0" applyFont="1" applyFill="1" applyBorder="1">
      <alignment vertical="center"/>
    </xf>
    <xf numFmtId="0" fontId="63" fillId="0" borderId="112" xfId="0" applyFont="1" applyFill="1" applyBorder="1">
      <alignment vertical="center"/>
    </xf>
    <xf numFmtId="0" fontId="63" fillId="0" borderId="13" xfId="0" applyFont="1" applyFill="1" applyBorder="1" applyAlignment="1">
      <alignment horizontal="distributed" vertical="center" indent="1"/>
    </xf>
    <xf numFmtId="41" fontId="60" fillId="0" borderId="112" xfId="1" applyFont="1" applyFill="1" applyBorder="1" applyAlignment="1">
      <alignment vertical="center" shrinkToFit="1"/>
    </xf>
    <xf numFmtId="41" fontId="65" fillId="0" borderId="112" xfId="1" applyFont="1" applyFill="1" applyBorder="1" applyAlignment="1">
      <alignment vertical="center" shrinkToFit="1"/>
    </xf>
    <xf numFmtId="0" fontId="60" fillId="0" borderId="112" xfId="0" applyFont="1" applyFill="1" applyBorder="1" applyAlignment="1">
      <alignment vertical="center" shrinkToFit="1"/>
    </xf>
    <xf numFmtId="0" fontId="60" fillId="0" borderId="112" xfId="0" applyFont="1" applyFill="1" applyBorder="1" applyAlignment="1">
      <alignment horizontal="center" vertical="center" shrinkToFit="1"/>
    </xf>
    <xf numFmtId="41" fontId="58" fillId="0" borderId="112" xfId="1" applyFont="1" applyFill="1" applyBorder="1" applyAlignment="1">
      <alignment vertical="center" shrinkToFit="1"/>
    </xf>
    <xf numFmtId="0" fontId="63" fillId="3" borderId="112" xfId="0" applyFont="1" applyFill="1" applyBorder="1">
      <alignment vertical="center"/>
    </xf>
    <xf numFmtId="0" fontId="57" fillId="0" borderId="0" xfId="0" applyFont="1" applyFill="1" applyBorder="1" applyAlignment="1" applyProtection="1">
      <alignment horizontal="left" vertical="center"/>
    </xf>
    <xf numFmtId="0" fontId="56" fillId="0" borderId="0" xfId="0" applyFont="1" applyFill="1" applyBorder="1" applyAlignment="1" applyProtection="1">
      <alignment horizontal="left" vertical="center"/>
    </xf>
    <xf numFmtId="41" fontId="92" fillId="0" borderId="0" xfId="0" applyNumberFormat="1" applyFont="1" applyFill="1" applyBorder="1" applyProtection="1">
      <alignment vertical="center"/>
    </xf>
    <xf numFmtId="0" fontId="92" fillId="0" borderId="0" xfId="0" applyFont="1" applyFill="1" applyBorder="1" applyProtection="1">
      <alignment vertical="center"/>
    </xf>
    <xf numFmtId="0" fontId="92" fillId="0" borderId="0" xfId="0" applyFont="1" applyFill="1" applyBorder="1" applyAlignment="1" applyProtection="1">
      <alignment horizontal="left" vertical="center"/>
    </xf>
    <xf numFmtId="0" fontId="72" fillId="0" borderId="0" xfId="0" applyFont="1" applyBorder="1" applyAlignment="1">
      <alignment vertical="center" shrinkToFit="1"/>
    </xf>
    <xf numFmtId="0" fontId="69" fillId="0" borderId="115" xfId="0" applyFont="1" applyFill="1" applyBorder="1" applyProtection="1">
      <alignment vertical="center"/>
      <protection locked="0"/>
    </xf>
    <xf numFmtId="0" fontId="69" fillId="0" borderId="116" xfId="0" applyFont="1" applyFill="1" applyBorder="1" applyProtection="1">
      <alignment vertical="center"/>
      <protection locked="0"/>
    </xf>
    <xf numFmtId="0" fontId="69" fillId="0" borderId="114" xfId="0" applyFont="1" applyFill="1" applyBorder="1" applyProtection="1">
      <alignment vertical="center"/>
      <protection locked="0"/>
    </xf>
    <xf numFmtId="0" fontId="57" fillId="0" borderId="11" xfId="0" applyFont="1" applyFill="1" applyBorder="1" applyAlignment="1" applyProtection="1">
      <alignment horizontal="center" vertical="center"/>
    </xf>
    <xf numFmtId="41" fontId="57" fillId="0" borderId="11" xfId="0" applyNumberFormat="1" applyFont="1" applyFill="1" applyBorder="1" applyProtection="1">
      <alignment vertical="center"/>
    </xf>
    <xf numFmtId="0" fontId="56" fillId="0" borderId="11" xfId="0" applyFont="1" applyFill="1" applyBorder="1" applyProtection="1">
      <alignment vertical="center"/>
    </xf>
    <xf numFmtId="0" fontId="56" fillId="0" borderId="11" xfId="0" applyFont="1" applyFill="1" applyBorder="1" applyProtection="1">
      <alignment vertical="center"/>
      <protection locked="0"/>
    </xf>
    <xf numFmtId="0" fontId="71" fillId="50" borderId="102" xfId="0" applyFont="1" applyFill="1" applyBorder="1">
      <alignment vertical="center"/>
    </xf>
    <xf numFmtId="0" fontId="71" fillId="50" borderId="102" xfId="0" applyFont="1" applyFill="1" applyBorder="1" applyAlignment="1">
      <alignment vertical="center" shrinkToFit="1"/>
    </xf>
    <xf numFmtId="0" fontId="71" fillId="50" borderId="102" xfId="0" applyFont="1" applyFill="1" applyBorder="1" applyAlignment="1">
      <alignment horizontal="right" vertical="center" shrinkToFit="1"/>
    </xf>
    <xf numFmtId="41" fontId="71" fillId="50" borderId="102" xfId="1" applyNumberFormat="1" applyFont="1" applyFill="1" applyBorder="1" applyAlignment="1">
      <alignment vertical="center" shrinkToFit="1"/>
    </xf>
    <xf numFmtId="0" fontId="60" fillId="50" borderId="102" xfId="0" applyFont="1" applyFill="1" applyBorder="1" applyAlignment="1">
      <alignment horizontal="center" vertical="center" shrinkToFit="1"/>
    </xf>
    <xf numFmtId="0" fontId="71" fillId="51" borderId="1" xfId="0" applyFont="1" applyFill="1" applyBorder="1">
      <alignment vertical="center"/>
    </xf>
    <xf numFmtId="0" fontId="58" fillId="50" borderId="0" xfId="4" applyFont="1" applyFill="1" applyAlignment="1">
      <alignment vertical="center" shrinkToFit="1"/>
    </xf>
    <xf numFmtId="0" fontId="58" fillId="50" borderId="0" xfId="4" applyFont="1" applyFill="1" applyBorder="1" applyAlignment="1">
      <alignment vertical="center"/>
    </xf>
    <xf numFmtId="0" fontId="58" fillId="50" borderId="0" xfId="4" applyFont="1" applyFill="1" applyAlignment="1">
      <alignment vertical="center"/>
    </xf>
    <xf numFmtId="0" fontId="59" fillId="50" borderId="0" xfId="4" applyFont="1" applyFill="1" applyAlignment="1">
      <alignment vertical="center"/>
    </xf>
    <xf numFmtId="0" fontId="77" fillId="50" borderId="0" xfId="4" applyFont="1" applyFill="1" applyAlignment="1">
      <alignment horizontal="left" vertical="center"/>
    </xf>
    <xf numFmtId="0" fontId="58" fillId="50" borderId="0" xfId="4" applyFont="1" applyFill="1" applyAlignment="1">
      <alignment horizontal="center" vertical="center"/>
    </xf>
    <xf numFmtId="0" fontId="61" fillId="50" borderId="42" xfId="4" applyFont="1" applyFill="1" applyBorder="1" applyAlignment="1">
      <alignment horizontal="right" vertical="center" shrinkToFit="1"/>
    </xf>
    <xf numFmtId="0" fontId="61" fillId="50" borderId="47" xfId="4" applyFont="1" applyFill="1" applyBorder="1" applyAlignment="1">
      <alignment horizontal="center" vertical="center"/>
    </xf>
    <xf numFmtId="0" fontId="61" fillId="50" borderId="34" xfId="4" applyFont="1" applyFill="1" applyBorder="1" applyAlignment="1">
      <alignment vertical="center"/>
    </xf>
    <xf numFmtId="0" fontId="61" fillId="50" borderId="34" xfId="4" applyFont="1" applyFill="1" applyBorder="1" applyAlignment="1">
      <alignment horizontal="center" vertical="center" shrinkToFit="1"/>
    </xf>
    <xf numFmtId="0" fontId="61" fillId="50" borderId="43" xfId="4" applyFont="1" applyFill="1" applyBorder="1" applyAlignment="1">
      <alignment horizontal="center" vertical="center" shrinkToFit="1"/>
    </xf>
    <xf numFmtId="0" fontId="62" fillId="50" borderId="49" xfId="4" applyFont="1" applyFill="1" applyBorder="1" applyAlignment="1">
      <alignment horizontal="center" vertical="center" wrapText="1" shrinkToFit="1"/>
    </xf>
    <xf numFmtId="0" fontId="58" fillId="50" borderId="0" xfId="4" applyFont="1" applyFill="1"/>
    <xf numFmtId="0" fontId="58" fillId="50" borderId="8" xfId="4" applyFont="1" applyFill="1" applyBorder="1" applyAlignment="1">
      <alignment horizontal="right" vertical="center" shrinkToFit="1"/>
    </xf>
    <xf numFmtId="0" fontId="58" fillId="50" borderId="37" xfId="4" applyFont="1" applyFill="1" applyBorder="1" applyAlignment="1">
      <alignment horizontal="center" vertical="center"/>
    </xf>
    <xf numFmtId="0" fontId="58" fillId="50" borderId="0" xfId="4" applyFont="1" applyFill="1" applyBorder="1" applyAlignment="1">
      <alignment horizontal="center" vertical="center"/>
    </xf>
    <xf numFmtId="0" fontId="58" fillId="50" borderId="35" xfId="4" applyFont="1" applyFill="1" applyBorder="1" applyAlignment="1">
      <alignment horizontal="center" vertical="center"/>
    </xf>
    <xf numFmtId="0" fontId="58" fillId="50" borderId="36" xfId="4" applyFont="1" applyFill="1" applyBorder="1" applyAlignment="1">
      <alignment vertical="center"/>
    </xf>
    <xf numFmtId="0" fontId="58" fillId="50" borderId="36" xfId="4" applyFont="1" applyFill="1" applyBorder="1" applyAlignment="1">
      <alignment horizontal="center" vertical="center"/>
    </xf>
    <xf numFmtId="0" fontId="58" fillId="50" borderId="0" xfId="4" applyFont="1" applyFill="1" applyBorder="1" applyAlignment="1">
      <alignment horizontal="center" vertical="center" shrinkToFit="1"/>
    </xf>
    <xf numFmtId="0" fontId="58" fillId="50" borderId="40" xfId="4" applyFont="1" applyFill="1" applyBorder="1" applyAlignment="1">
      <alignment horizontal="center" vertical="center" shrinkToFit="1"/>
    </xf>
    <xf numFmtId="0" fontId="61" fillId="50" borderId="8" xfId="4" applyFont="1" applyFill="1" applyBorder="1" applyAlignment="1">
      <alignment horizontal="center" vertical="center" shrinkToFit="1"/>
    </xf>
    <xf numFmtId="0" fontId="61" fillId="50" borderId="37" xfId="4" applyFont="1" applyFill="1" applyBorder="1" applyAlignment="1">
      <alignment vertical="center"/>
    </xf>
    <xf numFmtId="0" fontId="61" fillId="50" borderId="40" xfId="4" applyFont="1" applyFill="1" applyBorder="1" applyAlignment="1">
      <alignment horizontal="center" vertical="center" shrinkToFit="1"/>
    </xf>
    <xf numFmtId="0" fontId="61" fillId="50" borderId="0" xfId="4" applyFont="1" applyFill="1"/>
    <xf numFmtId="0" fontId="58" fillId="50" borderId="0" xfId="4" applyFont="1" applyFill="1" applyBorder="1" applyAlignment="1">
      <alignment horizontal="left" vertical="center"/>
    </xf>
    <xf numFmtId="0" fontId="61" fillId="50" borderId="8" xfId="4" applyFont="1" applyFill="1" applyBorder="1" applyAlignment="1">
      <alignment vertical="center" shrinkToFit="1"/>
    </xf>
    <xf numFmtId="0" fontId="58" fillId="50" borderId="8" xfId="4" applyFont="1" applyFill="1" applyBorder="1" applyAlignment="1">
      <alignment vertical="center" shrinkToFit="1"/>
    </xf>
    <xf numFmtId="0" fontId="58" fillId="50" borderId="37" xfId="4" applyFont="1" applyFill="1" applyBorder="1" applyAlignment="1">
      <alignment vertical="center"/>
    </xf>
    <xf numFmtId="0" fontId="58" fillId="50" borderId="8" xfId="4" applyFont="1" applyFill="1" applyBorder="1" applyAlignment="1">
      <alignment horizontal="center" vertical="center" shrinkToFit="1"/>
    </xf>
    <xf numFmtId="0" fontId="61" fillId="50" borderId="37" xfId="4" applyFont="1" applyFill="1" applyBorder="1" applyAlignment="1">
      <alignment horizontal="left" vertical="center"/>
    </xf>
    <xf numFmtId="0" fontId="58" fillId="50" borderId="35" xfId="4" applyFont="1" applyFill="1" applyBorder="1" applyAlignment="1">
      <alignment horizontal="right" vertical="center"/>
    </xf>
    <xf numFmtId="0" fontId="58" fillId="50" borderId="37" xfId="4" applyFont="1" applyFill="1" applyBorder="1" applyAlignment="1">
      <alignment horizontal="left" vertical="center"/>
    </xf>
    <xf numFmtId="0" fontId="58" fillId="50" borderId="8" xfId="4" applyFont="1" applyFill="1" applyBorder="1" applyAlignment="1">
      <alignment horizontal="center" vertical="center"/>
    </xf>
    <xf numFmtId="0" fontId="64" fillId="50" borderId="0" xfId="4" applyFont="1" applyFill="1"/>
    <xf numFmtId="0" fontId="64" fillId="50" borderId="40" xfId="4" applyFont="1" applyFill="1" applyBorder="1" applyAlignment="1">
      <alignment horizontal="center" vertical="center" shrinkToFit="1"/>
    </xf>
    <xf numFmtId="0" fontId="58" fillId="50" borderId="0" xfId="4" applyFont="1" applyFill="1" applyBorder="1" applyAlignment="1">
      <alignment horizontal="right" vertical="center"/>
    </xf>
    <xf numFmtId="0" fontId="58" fillId="50" borderId="8" xfId="4" applyFont="1" applyFill="1" applyBorder="1" applyAlignment="1">
      <alignment vertical="center"/>
    </xf>
    <xf numFmtId="0" fontId="61" fillId="50" borderId="37" xfId="4" applyFont="1" applyFill="1" applyBorder="1" applyAlignment="1">
      <alignment horizontal="left" vertical="center" shrinkToFit="1"/>
    </xf>
    <xf numFmtId="0" fontId="61" fillId="50" borderId="37" xfId="4" applyFont="1" applyFill="1" applyBorder="1" applyAlignment="1">
      <alignment vertical="center" shrinkToFit="1"/>
    </xf>
    <xf numFmtId="0" fontId="58" fillId="50" borderId="0" xfId="4" applyFont="1" applyFill="1" applyBorder="1"/>
    <xf numFmtId="0" fontId="58" fillId="50" borderId="10" xfId="4" applyFont="1" applyFill="1" applyBorder="1" applyAlignment="1">
      <alignment horizontal="center" vertical="center" shrinkToFit="1"/>
    </xf>
    <xf numFmtId="0" fontId="61" fillId="50" borderId="38" xfId="4" applyFont="1" applyFill="1" applyBorder="1" applyAlignment="1">
      <alignment horizontal="left" vertical="center"/>
    </xf>
    <xf numFmtId="0" fontId="58" fillId="50" borderId="11" xfId="4" applyFont="1" applyFill="1" applyBorder="1" applyAlignment="1">
      <alignment vertical="center"/>
    </xf>
    <xf numFmtId="0" fontId="58" fillId="50" borderId="39" xfId="4" applyFont="1" applyFill="1" applyBorder="1" applyAlignment="1">
      <alignment horizontal="right" vertical="center"/>
    </xf>
    <xf numFmtId="0" fontId="58" fillId="50" borderId="81" xfId="4" applyFont="1" applyFill="1" applyBorder="1" applyAlignment="1">
      <alignment horizontal="center" vertical="center" shrinkToFit="1"/>
    </xf>
    <xf numFmtId="49" fontId="58" fillId="50" borderId="0" xfId="4" applyNumberFormat="1" applyFont="1" applyFill="1" applyBorder="1" applyAlignment="1">
      <alignment vertical="center"/>
    </xf>
    <xf numFmtId="2" fontId="58" fillId="50" borderId="0" xfId="4" applyNumberFormat="1" applyFont="1" applyFill="1" applyBorder="1" applyAlignment="1">
      <alignment vertical="center"/>
    </xf>
    <xf numFmtId="0" fontId="58" fillId="50" borderId="38" xfId="4" applyFont="1" applyFill="1" applyBorder="1" applyAlignment="1">
      <alignment horizontal="left" vertical="center"/>
    </xf>
    <xf numFmtId="0" fontId="58" fillId="50" borderId="11" xfId="4" applyFont="1" applyFill="1" applyBorder="1" applyAlignment="1">
      <alignment horizontal="center" vertical="center"/>
    </xf>
    <xf numFmtId="0" fontId="58" fillId="50" borderId="35" xfId="4" applyFont="1" applyFill="1" applyBorder="1" applyAlignment="1">
      <alignment horizontal="left" vertical="center"/>
    </xf>
    <xf numFmtId="0" fontId="58" fillId="50" borderId="10" xfId="4" applyFont="1" applyFill="1" applyBorder="1" applyAlignment="1">
      <alignment vertical="center" shrinkToFit="1"/>
    </xf>
    <xf numFmtId="0" fontId="58" fillId="50" borderId="38" xfId="4" applyFont="1" applyFill="1" applyBorder="1" applyAlignment="1">
      <alignment vertical="center"/>
    </xf>
    <xf numFmtId="0" fontId="61" fillId="50" borderId="11" xfId="4" applyFont="1" applyFill="1" applyBorder="1" applyAlignment="1">
      <alignment vertical="center"/>
    </xf>
    <xf numFmtId="188" fontId="58" fillId="50" borderId="0" xfId="4" applyNumberFormat="1" applyFont="1" applyFill="1" applyBorder="1" applyAlignment="1">
      <alignment horizontal="left" vertical="center"/>
    </xf>
    <xf numFmtId="0" fontId="66" fillId="50" borderId="37" xfId="4" applyFont="1" applyFill="1" applyBorder="1" applyAlignment="1">
      <alignment vertical="center" shrinkToFit="1"/>
    </xf>
    <xf numFmtId="0" fontId="67" fillId="50" borderId="35" xfId="4" applyFont="1" applyFill="1" applyBorder="1" applyAlignment="1">
      <alignment horizontal="center" vertical="center"/>
    </xf>
    <xf numFmtId="0" fontId="67" fillId="50" borderId="0" xfId="4" applyFont="1" applyFill="1" applyBorder="1" applyAlignment="1">
      <alignment horizontal="left" vertical="center"/>
    </xf>
    <xf numFmtId="0" fontId="67" fillId="50" borderId="0" xfId="4" applyFont="1" applyFill="1" applyBorder="1" applyAlignment="1">
      <alignment vertical="center"/>
    </xf>
    <xf numFmtId="0" fontId="67" fillId="50" borderId="36" xfId="4" applyFont="1" applyFill="1" applyBorder="1" applyAlignment="1">
      <alignment vertical="center"/>
    </xf>
    <xf numFmtId="0" fontId="67" fillId="50" borderId="40" xfId="4" applyFont="1" applyFill="1" applyBorder="1" applyAlignment="1">
      <alignment horizontal="center" vertical="center" shrinkToFit="1"/>
    </xf>
    <xf numFmtId="0" fontId="67" fillId="50" borderId="0" xfId="4" applyFont="1" applyFill="1"/>
    <xf numFmtId="0" fontId="66" fillId="50" borderId="37" xfId="4" applyFont="1" applyFill="1" applyBorder="1" applyAlignment="1">
      <alignment vertical="center"/>
    </xf>
    <xf numFmtId="0" fontId="67" fillId="50" borderId="0" xfId="4" applyFont="1" applyFill="1" applyBorder="1" applyAlignment="1">
      <alignment horizontal="center" vertical="center"/>
    </xf>
    <xf numFmtId="0" fontId="67" fillId="50" borderId="36" xfId="4" applyFont="1" applyFill="1" applyBorder="1" applyAlignment="1">
      <alignment horizontal="center" vertical="center"/>
    </xf>
    <xf numFmtId="0" fontId="67" fillId="50" borderId="35" xfId="4" applyFont="1" applyFill="1" applyBorder="1" applyAlignment="1">
      <alignment vertical="center"/>
    </xf>
    <xf numFmtId="0" fontId="64" fillId="50" borderId="0" xfId="4" applyFont="1" applyFill="1" applyBorder="1"/>
    <xf numFmtId="0" fontId="58" fillId="50" borderId="10" xfId="4" applyFont="1" applyFill="1" applyBorder="1" applyAlignment="1">
      <alignment horizontal="center" vertical="center"/>
    </xf>
    <xf numFmtId="0" fontId="58" fillId="50" borderId="38" xfId="4" applyFont="1" applyFill="1" applyBorder="1" applyAlignment="1">
      <alignment horizontal="center" vertical="center"/>
    </xf>
    <xf numFmtId="0" fontId="64" fillId="50" borderId="81" xfId="4" applyFont="1" applyFill="1" applyBorder="1" applyAlignment="1">
      <alignment horizontal="center" vertical="center" shrinkToFit="1"/>
    </xf>
    <xf numFmtId="0" fontId="61" fillId="50" borderId="8" xfId="4" applyFont="1" applyFill="1" applyBorder="1" applyAlignment="1">
      <alignment horizontal="center" vertical="center"/>
    </xf>
    <xf numFmtId="49" fontId="58" fillId="50" borderId="0" xfId="0" applyNumberFormat="1" applyFont="1" applyFill="1" applyBorder="1" applyAlignment="1">
      <alignment vertical="center"/>
    </xf>
    <xf numFmtId="0" fontId="58" fillId="50" borderId="9" xfId="4" applyFont="1" applyFill="1" applyBorder="1" applyAlignment="1">
      <alignment horizontal="center" vertical="center" shrinkToFit="1"/>
    </xf>
    <xf numFmtId="0" fontId="61" fillId="50" borderId="9" xfId="4" applyFont="1" applyFill="1" applyBorder="1" applyAlignment="1">
      <alignment horizontal="center" vertical="center" shrinkToFit="1"/>
    </xf>
    <xf numFmtId="0" fontId="61" fillId="50" borderId="35" xfId="0" applyFont="1" applyFill="1" applyBorder="1" applyAlignment="1">
      <alignment vertical="center" shrinkToFit="1"/>
    </xf>
    <xf numFmtId="0" fontId="58" fillId="50" borderId="35" xfId="0" applyFont="1" applyFill="1" applyBorder="1" applyAlignment="1">
      <alignment horizontal="center" vertical="center"/>
    </xf>
    <xf numFmtId="0" fontId="58" fillId="50" borderId="0" xfId="0" applyFont="1" applyFill="1" applyBorder="1" applyAlignment="1">
      <alignment horizontal="left" vertical="center"/>
    </xf>
    <xf numFmtId="0" fontId="58" fillId="50" borderId="0" xfId="0" applyFont="1" applyFill="1" applyBorder="1" applyAlignment="1">
      <alignment vertical="center"/>
    </xf>
    <xf numFmtId="0" fontId="58" fillId="50" borderId="36" xfId="0" applyFont="1" applyFill="1" applyBorder="1" applyAlignment="1">
      <alignment vertical="center"/>
    </xf>
    <xf numFmtId="0" fontId="64" fillId="50" borderId="9" xfId="0" applyFont="1" applyFill="1" applyBorder="1" applyAlignment="1"/>
    <xf numFmtId="0" fontId="64" fillId="50" borderId="0" xfId="0" applyFont="1" applyFill="1" applyAlignment="1"/>
    <xf numFmtId="0" fontId="58" fillId="50" borderId="8" xfId="0" applyFont="1" applyFill="1" applyBorder="1" applyAlignment="1">
      <alignment horizontal="center" vertical="center"/>
    </xf>
    <xf numFmtId="0" fontId="58" fillId="50" borderId="35" xfId="0" applyFont="1" applyFill="1" applyBorder="1" applyAlignment="1">
      <alignment vertical="center"/>
    </xf>
    <xf numFmtId="0" fontId="58" fillId="50" borderId="8" xfId="0" applyFont="1" applyFill="1" applyBorder="1" applyAlignment="1">
      <alignment vertical="center"/>
    </xf>
    <xf numFmtId="0" fontId="61" fillId="50" borderId="0" xfId="0" applyFont="1" applyFill="1" applyBorder="1" applyAlignment="1">
      <alignment vertical="center"/>
    </xf>
    <xf numFmtId="0" fontId="58" fillId="50" borderId="0" xfId="0" applyFont="1" applyFill="1" applyBorder="1" applyAlignment="1">
      <alignment horizontal="center" vertical="center"/>
    </xf>
    <xf numFmtId="0" fontId="58" fillId="50" borderId="0" xfId="0" applyFont="1" applyFill="1" applyBorder="1" applyAlignment="1">
      <alignment horizontal="right" vertical="center"/>
    </xf>
    <xf numFmtId="0" fontId="58" fillId="50" borderId="35" xfId="0" applyFont="1" applyFill="1" applyBorder="1" applyAlignment="1">
      <alignment horizontal="left" vertical="center"/>
    </xf>
    <xf numFmtId="0" fontId="58" fillId="50" borderId="36" xfId="0" applyFont="1" applyFill="1" applyBorder="1" applyAlignment="1">
      <alignment horizontal="center" vertical="center"/>
    </xf>
    <xf numFmtId="0" fontId="64" fillId="50" borderId="40" xfId="0" applyFont="1" applyFill="1" applyBorder="1" applyAlignment="1"/>
    <xf numFmtId="0" fontId="61" fillId="50" borderId="35" xfId="0" applyFont="1" applyFill="1" applyBorder="1" applyAlignment="1">
      <alignment horizontal="left" vertical="center"/>
    </xf>
    <xf numFmtId="0" fontId="61" fillId="50" borderId="35" xfId="4" applyFont="1" applyFill="1" applyBorder="1" applyAlignment="1">
      <alignment horizontal="left" vertical="center"/>
    </xf>
    <xf numFmtId="0" fontId="61" fillId="50" borderId="35" xfId="4" applyFont="1" applyFill="1" applyBorder="1" applyAlignment="1">
      <alignment horizontal="center" vertical="center"/>
    </xf>
    <xf numFmtId="0" fontId="61" fillId="50" borderId="38" xfId="4" applyFont="1" applyFill="1" applyBorder="1" applyAlignment="1">
      <alignment horizontal="center" vertical="center"/>
    </xf>
    <xf numFmtId="0" fontId="58" fillId="50" borderId="82" xfId="4" applyFont="1" applyFill="1" applyBorder="1" applyAlignment="1">
      <alignment horizontal="center" vertical="center"/>
    </xf>
    <xf numFmtId="0" fontId="61" fillId="50" borderId="37" xfId="4" applyFont="1" applyFill="1" applyBorder="1" applyAlignment="1">
      <alignment horizontal="center" vertical="center"/>
    </xf>
    <xf numFmtId="178" fontId="58" fillId="50" borderId="0" xfId="4" applyNumberFormat="1" applyFont="1" applyFill="1" applyBorder="1" applyAlignment="1">
      <alignment horizontal="right" vertical="center"/>
    </xf>
    <xf numFmtId="49" fontId="61" fillId="50" borderId="8" xfId="4" applyNumberFormat="1" applyFont="1" applyFill="1" applyBorder="1" applyAlignment="1">
      <alignment horizontal="center" vertical="center" shrinkToFit="1"/>
    </xf>
    <xf numFmtId="49" fontId="61" fillId="50" borderId="10" xfId="4" applyNumberFormat="1" applyFont="1" applyFill="1" applyBorder="1" applyAlignment="1">
      <alignment horizontal="center" vertical="center" shrinkToFit="1"/>
    </xf>
    <xf numFmtId="0" fontId="61" fillId="50" borderId="11" xfId="4" applyFont="1" applyFill="1" applyBorder="1" applyAlignment="1">
      <alignment horizontal="right" vertical="center"/>
    </xf>
    <xf numFmtId="0" fontId="58" fillId="50" borderId="11" xfId="4" applyFont="1" applyFill="1" applyBorder="1" applyAlignment="1">
      <alignment horizontal="right" vertical="center"/>
    </xf>
    <xf numFmtId="49" fontId="58" fillId="50" borderId="11" xfId="4" applyNumberFormat="1" applyFont="1" applyFill="1" applyBorder="1" applyAlignment="1">
      <alignment vertical="center"/>
    </xf>
    <xf numFmtId="0" fontId="58" fillId="50" borderId="11" xfId="4" applyFont="1" applyFill="1" applyBorder="1" applyAlignment="1">
      <alignment horizontal="left" vertical="center"/>
    </xf>
    <xf numFmtId="0" fontId="80" fillId="50" borderId="8" xfId="4" applyFont="1" applyFill="1" applyBorder="1" applyAlignment="1">
      <alignment horizontal="center" vertical="center" shrinkToFit="1"/>
    </xf>
    <xf numFmtId="0" fontId="81" fillId="50" borderId="8" xfId="4" applyFont="1" applyFill="1" applyBorder="1" applyAlignment="1">
      <alignment horizontal="center" vertical="center" shrinkToFit="1"/>
    </xf>
    <xf numFmtId="0" fontId="81" fillId="50" borderId="8" xfId="4" applyFont="1" applyFill="1" applyBorder="1" applyAlignment="1">
      <alignment horizontal="center" vertical="center"/>
    </xf>
    <xf numFmtId="0" fontId="81" fillId="50" borderId="10" xfId="4" applyFont="1" applyFill="1" applyBorder="1" applyAlignment="1">
      <alignment horizontal="center" vertical="center"/>
    </xf>
    <xf numFmtId="0" fontId="81" fillId="50" borderId="8" xfId="4" applyFont="1" applyFill="1" applyBorder="1" applyAlignment="1">
      <alignment vertical="center" shrinkToFit="1"/>
    </xf>
    <xf numFmtId="49" fontId="80" fillId="50" borderId="8" xfId="4" applyNumberFormat="1" applyFont="1" applyFill="1" applyBorder="1" applyAlignment="1">
      <alignment horizontal="center" vertical="center" shrinkToFit="1"/>
    </xf>
    <xf numFmtId="0" fontId="80" fillId="50" borderId="8" xfId="4" applyFont="1" applyFill="1" applyBorder="1" applyAlignment="1">
      <alignment horizontal="center" vertical="center"/>
    </xf>
    <xf numFmtId="0" fontId="81" fillId="50" borderId="8" xfId="4" applyFont="1" applyFill="1" applyBorder="1" applyAlignment="1">
      <alignment vertical="center"/>
    </xf>
    <xf numFmtId="181" fontId="58" fillId="50" borderId="0" xfId="4" applyNumberFormat="1" applyFont="1" applyFill="1" applyBorder="1" applyAlignment="1">
      <alignment vertical="center"/>
    </xf>
    <xf numFmtId="181" fontId="58" fillId="50" borderId="0" xfId="4" applyNumberFormat="1" applyFont="1" applyFill="1" applyBorder="1" applyAlignment="1">
      <alignment horizontal="center" vertical="center" shrinkToFit="1"/>
    </xf>
    <xf numFmtId="0" fontId="58" fillId="50" borderId="0" xfId="4" applyFont="1" applyFill="1" applyBorder="1" applyAlignment="1">
      <alignment vertical="center" shrinkToFit="1"/>
    </xf>
    <xf numFmtId="49" fontId="58" fillId="50" borderId="0" xfId="4" applyNumberFormat="1" applyFont="1" applyFill="1" applyBorder="1" applyAlignment="1">
      <alignment horizontal="center" vertical="center"/>
    </xf>
    <xf numFmtId="0" fontId="58" fillId="50" borderId="39" xfId="4" applyFont="1" applyFill="1" applyBorder="1" applyAlignment="1">
      <alignment horizontal="center" vertical="center"/>
    </xf>
    <xf numFmtId="0" fontId="58" fillId="50" borderId="39" xfId="4" applyFont="1" applyFill="1" applyBorder="1" applyAlignment="1">
      <alignment vertical="center"/>
    </xf>
    <xf numFmtId="0" fontId="64" fillId="50" borderId="9" xfId="4" applyFont="1" applyFill="1" applyBorder="1" applyAlignment="1">
      <alignment horizontal="center" vertical="center" shrinkToFit="1"/>
    </xf>
    <xf numFmtId="0" fontId="67" fillId="50" borderId="35" xfId="4" applyFont="1" applyFill="1" applyBorder="1" applyAlignment="1">
      <alignment horizontal="left" vertical="center"/>
    </xf>
    <xf numFmtId="0" fontId="67" fillId="50" borderId="0" xfId="4" applyFont="1" applyFill="1" applyBorder="1" applyAlignment="1">
      <alignment vertical="center" shrinkToFit="1"/>
    </xf>
    <xf numFmtId="0" fontId="67" fillId="50" borderId="37" xfId="4" applyFont="1" applyFill="1" applyBorder="1" applyAlignment="1">
      <alignment horizontal="center" vertical="center"/>
    </xf>
    <xf numFmtId="0" fontId="61" fillId="50" borderId="10" xfId="4" applyFont="1" applyFill="1" applyBorder="1" applyAlignment="1">
      <alignment horizontal="center" vertical="center" shrinkToFit="1"/>
    </xf>
    <xf numFmtId="0" fontId="66" fillId="50" borderId="38" xfId="4" applyFont="1" applyFill="1" applyBorder="1" applyAlignment="1">
      <alignment vertical="center" shrinkToFit="1"/>
    </xf>
    <xf numFmtId="0" fontId="66" fillId="50" borderId="11" xfId="4" applyFont="1" applyFill="1" applyBorder="1" applyAlignment="1">
      <alignment vertical="center"/>
    </xf>
    <xf numFmtId="0" fontId="67" fillId="50" borderId="39" xfId="4" applyFont="1" applyFill="1" applyBorder="1" applyAlignment="1">
      <alignment horizontal="left" vertical="center"/>
    </xf>
    <xf numFmtId="0" fontId="67" fillId="50" borderId="11" xfId="4" applyFont="1" applyFill="1" applyBorder="1" applyAlignment="1">
      <alignment horizontal="left" vertical="center"/>
    </xf>
    <xf numFmtId="0" fontId="67" fillId="50" borderId="11" xfId="4" applyFont="1" applyFill="1" applyBorder="1" applyAlignment="1">
      <alignment vertical="center"/>
    </xf>
    <xf numFmtId="0" fontId="67" fillId="50" borderId="11" xfId="4" applyFont="1" applyFill="1" applyBorder="1" applyAlignment="1">
      <alignment vertical="center" shrinkToFit="1"/>
    </xf>
    <xf numFmtId="0" fontId="67" fillId="50" borderId="82" xfId="4" applyFont="1" applyFill="1" applyBorder="1" applyAlignment="1">
      <alignment vertical="center"/>
    </xf>
    <xf numFmtId="0" fontId="58" fillId="50" borderId="0" xfId="4" applyFont="1" applyFill="1" applyAlignment="1">
      <alignment horizontal="right" vertical="center"/>
    </xf>
    <xf numFmtId="0" fontId="61" fillId="50" borderId="10" xfId="4" applyFont="1" applyFill="1" applyBorder="1" applyAlignment="1">
      <alignment horizontal="center" vertical="center"/>
    </xf>
    <xf numFmtId="2" fontId="58" fillId="50" borderId="11" xfId="4" applyNumberFormat="1" applyFont="1" applyFill="1" applyBorder="1" applyAlignment="1">
      <alignment vertical="center"/>
    </xf>
    <xf numFmtId="188" fontId="58" fillId="50" borderId="11" xfId="4" applyNumberFormat="1" applyFont="1" applyFill="1" applyBorder="1" applyAlignment="1">
      <alignment horizontal="center" vertical="center"/>
    </xf>
    <xf numFmtId="0" fontId="64" fillId="50" borderId="12" xfId="4" applyFont="1" applyFill="1" applyBorder="1" applyAlignment="1">
      <alignment horizontal="center" vertical="center" shrinkToFit="1"/>
    </xf>
    <xf numFmtId="0" fontId="58" fillId="50" borderId="9" xfId="4" applyFont="1" applyFill="1" applyBorder="1" applyAlignment="1">
      <alignment horizontal="center" vertical="center"/>
    </xf>
    <xf numFmtId="0" fontId="58" fillId="50" borderId="82" xfId="4" applyFont="1" applyFill="1" applyBorder="1" applyAlignment="1">
      <alignment vertical="center"/>
    </xf>
    <xf numFmtId="0" fontId="58" fillId="50" borderId="81" xfId="4" applyFont="1" applyFill="1" applyBorder="1" applyAlignment="1">
      <alignment horizontal="center" vertical="center"/>
    </xf>
    <xf numFmtId="0" fontId="58" fillId="50" borderId="40" xfId="4" applyFont="1" applyFill="1" applyBorder="1" applyAlignment="1">
      <alignment horizontal="center" vertical="center"/>
    </xf>
    <xf numFmtId="3" fontId="58" fillId="50" borderId="0" xfId="4" applyNumberFormat="1" applyFont="1" applyFill="1" applyBorder="1" applyAlignment="1">
      <alignment vertical="center"/>
    </xf>
    <xf numFmtId="41" fontId="58" fillId="50" borderId="0" xfId="5" applyFont="1" applyFill="1" applyBorder="1" applyAlignment="1">
      <alignment horizontal="center" vertical="center" shrinkToFit="1"/>
    </xf>
    <xf numFmtId="49" fontId="62" fillId="50" borderId="8" xfId="4" applyNumberFormat="1" applyFont="1" applyFill="1" applyBorder="1" applyAlignment="1">
      <alignment horizontal="center" vertical="center" shrinkToFit="1"/>
    </xf>
    <xf numFmtId="0" fontId="61" fillId="50" borderId="38" xfId="4" applyFont="1" applyFill="1" applyBorder="1" applyAlignment="1">
      <alignment vertical="center"/>
    </xf>
    <xf numFmtId="0" fontId="58" fillId="50" borderId="39" xfId="4" applyFont="1" applyFill="1" applyBorder="1" applyAlignment="1">
      <alignment horizontal="left" vertical="center"/>
    </xf>
    <xf numFmtId="0" fontId="58" fillId="50" borderId="12" xfId="4" applyFont="1" applyFill="1" applyBorder="1" applyAlignment="1">
      <alignment horizontal="center" vertical="center"/>
    </xf>
    <xf numFmtId="0" fontId="58" fillId="50" borderId="0" xfId="4" applyFont="1" applyFill="1" applyAlignment="1">
      <alignment shrinkToFit="1"/>
    </xf>
    <xf numFmtId="0" fontId="9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94" fillId="0" borderId="111" xfId="0" applyFont="1" applyBorder="1" applyAlignment="1">
      <alignment horizontal="center" vertical="center" wrapText="1"/>
    </xf>
    <xf numFmtId="0" fontId="94" fillId="0" borderId="112" xfId="0" applyFont="1" applyBorder="1" applyAlignment="1">
      <alignment horizontal="left" vertical="center" wrapText="1"/>
    </xf>
    <xf numFmtId="0" fontId="94" fillId="0" borderId="112" xfId="0" applyFont="1" applyBorder="1" applyAlignment="1">
      <alignment horizontal="center" vertical="center"/>
    </xf>
    <xf numFmtId="0" fontId="94" fillId="0" borderId="112" xfId="0" applyFont="1" applyBorder="1" applyAlignment="1">
      <alignment horizontal="left" vertical="center"/>
    </xf>
    <xf numFmtId="0" fontId="94" fillId="0" borderId="112" xfId="0" applyFont="1" applyBorder="1" applyAlignment="1">
      <alignment horizontal="center" vertical="center" wrapText="1"/>
    </xf>
    <xf numFmtId="0" fontId="94" fillId="0" borderId="0" xfId="0" applyFont="1" applyBorder="1" applyAlignment="1">
      <alignment horizontal="center" vertical="center"/>
    </xf>
    <xf numFmtId="0" fontId="94" fillId="3" borderId="112" xfId="0" applyFont="1" applyFill="1" applyBorder="1" applyAlignment="1">
      <alignment horizontal="center" vertical="center"/>
    </xf>
    <xf numFmtId="0" fontId="94" fillId="0" borderId="112" xfId="0" applyFont="1" applyBorder="1" applyAlignment="1">
      <alignment vertical="center" wrapText="1"/>
    </xf>
    <xf numFmtId="0" fontId="94" fillId="0" borderId="112" xfId="0" applyFont="1" applyBorder="1">
      <alignment vertical="center"/>
    </xf>
    <xf numFmtId="0" fontId="6" fillId="0" borderId="0" xfId="0" applyFont="1" applyBorder="1">
      <alignment vertical="center"/>
    </xf>
    <xf numFmtId="41" fontId="63" fillId="0" borderId="1" xfId="1" applyFont="1" applyFill="1" applyBorder="1" applyAlignment="1">
      <alignment horizontal="right" vertical="center" shrinkToFit="1"/>
    </xf>
    <xf numFmtId="49" fontId="63" fillId="0" borderId="46" xfId="0" applyNumberFormat="1" applyFont="1" applyBorder="1" applyAlignment="1">
      <alignment horizontal="right" vertical="center"/>
    </xf>
    <xf numFmtId="41" fontId="89" fillId="0" borderId="1" xfId="1" applyFont="1" applyFill="1" applyBorder="1" applyAlignment="1">
      <alignment vertical="center" shrinkToFit="1"/>
    </xf>
    <xf numFmtId="0" fontId="89" fillId="0" borderId="1" xfId="0" applyFont="1" applyFill="1" applyBorder="1" applyAlignment="1">
      <alignment vertical="center" shrinkToFit="1"/>
    </xf>
    <xf numFmtId="41" fontId="89" fillId="0" borderId="112" xfId="1" applyFont="1" applyFill="1" applyBorder="1" applyAlignment="1">
      <alignment vertical="center" shrinkToFit="1"/>
    </xf>
    <xf numFmtId="41" fontId="89" fillId="0" borderId="112" xfId="1" applyFont="1" applyFill="1" applyBorder="1" applyAlignment="1">
      <alignment horizontal="center" vertical="center" shrinkToFit="1"/>
    </xf>
    <xf numFmtId="2" fontId="58" fillId="50" borderId="35" xfId="4" applyNumberFormat="1" applyFont="1" applyFill="1" applyBorder="1" applyAlignment="1">
      <alignment horizontal="right" vertical="center"/>
    </xf>
    <xf numFmtId="181" fontId="67" fillId="50" borderId="0" xfId="4" applyNumberFormat="1" applyFont="1" applyFill="1" applyBorder="1" applyAlignment="1">
      <alignment vertical="center" shrinkToFit="1"/>
    </xf>
    <xf numFmtId="0" fontId="58" fillId="50" borderId="35" xfId="4" applyFont="1" applyFill="1" applyBorder="1" applyAlignment="1">
      <alignment vertical="center"/>
    </xf>
    <xf numFmtId="0" fontId="61" fillId="50" borderId="0" xfId="4" applyFont="1" applyFill="1" applyBorder="1" applyAlignment="1">
      <alignment vertical="center"/>
    </xf>
    <xf numFmtId="0" fontId="61" fillId="50" borderId="0" xfId="4" applyFont="1" applyFill="1" applyBorder="1" applyAlignment="1">
      <alignment horizontal="right" vertical="center"/>
    </xf>
    <xf numFmtId="0" fontId="66" fillId="50" borderId="0" xfId="4" applyFont="1" applyFill="1" applyBorder="1" applyAlignment="1">
      <alignment vertical="center"/>
    </xf>
    <xf numFmtId="0" fontId="68" fillId="50" borderId="0" xfId="4" applyFont="1" applyFill="1" applyBorder="1" applyAlignment="1">
      <alignment horizontal="right" vertical="center"/>
    </xf>
    <xf numFmtId="0" fontId="68" fillId="50" borderId="36" xfId="4" applyFont="1" applyFill="1" applyBorder="1" applyAlignment="1">
      <alignment horizontal="right" vertical="center"/>
    </xf>
    <xf numFmtId="0" fontId="61" fillId="50" borderId="35" xfId="4" applyFont="1" applyFill="1" applyBorder="1" applyAlignment="1">
      <alignment vertical="center"/>
    </xf>
    <xf numFmtId="0" fontId="61" fillId="50" borderId="35" xfId="4" applyFont="1" applyFill="1" applyBorder="1" applyAlignment="1">
      <alignment horizontal="right" vertical="center"/>
    </xf>
    <xf numFmtId="0" fontId="61" fillId="50" borderId="36" xfId="4" applyFont="1" applyFill="1" applyBorder="1" applyAlignment="1">
      <alignment vertical="center"/>
    </xf>
    <xf numFmtId="0" fontId="58" fillId="50" borderId="0" xfId="4" applyFont="1" applyFill="1" applyBorder="1" applyAlignment="1">
      <alignment horizontal="left" vertical="center" shrinkToFit="1"/>
    </xf>
    <xf numFmtId="0" fontId="64" fillId="50" borderId="0" xfId="4" applyFont="1" applyFill="1" applyAlignment="1">
      <alignment vertical="center" shrinkToFit="1"/>
    </xf>
    <xf numFmtId="0" fontId="64" fillId="50" borderId="36" xfId="4" applyFont="1" applyFill="1" applyBorder="1" applyAlignment="1">
      <alignment vertical="center" shrinkToFit="1"/>
    </xf>
    <xf numFmtId="0" fontId="61" fillId="50" borderId="0" xfId="4" applyFont="1" applyFill="1" applyAlignment="1">
      <alignment horizontal="right" vertical="center"/>
    </xf>
    <xf numFmtId="0" fontId="61" fillId="50" borderId="43" xfId="4" applyFont="1" applyFill="1" applyBorder="1" applyAlignment="1">
      <alignment horizontal="center" vertical="center"/>
    </xf>
    <xf numFmtId="0" fontId="58" fillId="50" borderId="35" xfId="4" applyFont="1" applyFill="1" applyBorder="1" applyAlignment="1">
      <alignment vertical="center" shrinkToFit="1"/>
    </xf>
    <xf numFmtId="0" fontId="64" fillId="50" borderId="0" xfId="4" applyFont="1" applyFill="1" applyBorder="1" applyAlignment="1">
      <alignment vertical="center" shrinkToFit="1"/>
    </xf>
    <xf numFmtId="0" fontId="61" fillId="50" borderId="35" xfId="0" applyFont="1" applyFill="1" applyBorder="1" applyAlignment="1">
      <alignment horizontal="right" vertical="center"/>
    </xf>
    <xf numFmtId="0" fontId="68" fillId="50" borderId="0" xfId="0" applyFont="1" applyFill="1" applyBorder="1" applyAlignment="1">
      <alignment horizontal="right" vertical="center"/>
    </xf>
    <xf numFmtId="0" fontId="68" fillId="50" borderId="36" xfId="0" applyFont="1" applyFill="1" applyBorder="1" applyAlignment="1">
      <alignment horizontal="right" vertical="center"/>
    </xf>
    <xf numFmtId="0" fontId="61" fillId="50" borderId="35" xfId="0" applyFont="1" applyFill="1" applyBorder="1" applyAlignment="1">
      <alignment vertical="center"/>
    </xf>
    <xf numFmtId="0" fontId="68" fillId="50" borderId="0" xfId="0" applyFont="1" applyFill="1" applyBorder="1" applyAlignment="1">
      <alignment vertical="center"/>
    </xf>
    <xf numFmtId="0" fontId="68" fillId="50" borderId="36" xfId="0" applyFont="1" applyFill="1" applyBorder="1" applyAlignment="1">
      <alignment vertical="center"/>
    </xf>
    <xf numFmtId="0" fontId="61" fillId="50" borderId="0" xfId="4" applyFont="1" applyFill="1" applyBorder="1" applyAlignment="1">
      <alignment horizontal="left" vertical="center"/>
    </xf>
    <xf numFmtId="0" fontId="61" fillId="50" borderId="0" xfId="4" applyFont="1" applyFill="1" applyBorder="1" applyAlignment="1">
      <alignment horizontal="left" vertical="center" shrinkToFit="1"/>
    </xf>
    <xf numFmtId="0" fontId="58" fillId="50" borderId="0" xfId="0" applyFont="1" applyFill="1" applyAlignment="1">
      <alignment vertical="center"/>
    </xf>
    <xf numFmtId="0" fontId="61" fillId="50" borderId="36" xfId="4" applyFont="1" applyFill="1" applyBorder="1" applyAlignment="1">
      <alignment horizontal="center" vertical="center"/>
    </xf>
    <xf numFmtId="179" fontId="61" fillId="50" borderId="0" xfId="4" applyNumberFormat="1" applyFont="1" applyFill="1" applyBorder="1" applyAlignment="1">
      <alignment vertical="center" shrinkToFit="1"/>
    </xf>
    <xf numFmtId="179" fontId="58" fillId="50" borderId="0" xfId="4" applyNumberFormat="1" applyFont="1" applyFill="1" applyBorder="1" applyAlignment="1">
      <alignment vertical="center" shrinkToFit="1"/>
    </xf>
    <xf numFmtId="0" fontId="58" fillId="50" borderId="0" xfId="4" applyNumberFormat="1" applyFont="1" applyFill="1" applyBorder="1" applyAlignment="1">
      <alignment horizontal="center" vertical="center"/>
    </xf>
    <xf numFmtId="2" fontId="58" fillId="50" borderId="0" xfId="4" applyNumberFormat="1" applyFont="1" applyFill="1" applyBorder="1" applyAlignment="1">
      <alignment horizontal="right" vertical="center"/>
    </xf>
    <xf numFmtId="49" fontId="58" fillId="50" borderId="0" xfId="4" applyNumberFormat="1" applyFont="1" applyFill="1" applyBorder="1" applyAlignment="1">
      <alignment horizontal="right" vertical="center"/>
    </xf>
    <xf numFmtId="176" fontId="58" fillId="50" borderId="0" xfId="4" applyNumberFormat="1" applyFont="1" applyFill="1" applyBorder="1" applyAlignment="1">
      <alignment horizontal="right" vertical="center"/>
    </xf>
    <xf numFmtId="2" fontId="58" fillId="50" borderId="0" xfId="4" applyNumberFormat="1" applyFont="1" applyFill="1" applyBorder="1" applyAlignment="1">
      <alignment horizontal="center" vertical="center"/>
    </xf>
    <xf numFmtId="49" fontId="97" fillId="50" borderId="0" xfId="4" applyNumberFormat="1" applyFont="1" applyFill="1" applyBorder="1" applyAlignment="1">
      <alignment horizontal="left" vertical="center"/>
    </xf>
    <xf numFmtId="178" fontId="58" fillId="50" borderId="0" xfId="4" applyNumberFormat="1" applyFont="1" applyFill="1" applyBorder="1" applyAlignment="1">
      <alignment vertical="center"/>
    </xf>
    <xf numFmtId="41" fontId="58" fillId="50" borderId="0" xfId="4" applyNumberFormat="1" applyFont="1" applyFill="1" applyBorder="1" applyAlignment="1">
      <alignment vertical="center" shrinkToFit="1"/>
    </xf>
    <xf numFmtId="180" fontId="58" fillId="50" borderId="0" xfId="4" applyNumberFormat="1" applyFont="1" applyFill="1" applyBorder="1" applyAlignment="1">
      <alignment vertical="center" shrinkToFit="1"/>
    </xf>
    <xf numFmtId="49" fontId="58" fillId="50" borderId="11" xfId="4" applyNumberFormat="1" applyFont="1" applyFill="1" applyBorder="1" applyAlignment="1">
      <alignment horizontal="center" vertical="center"/>
    </xf>
    <xf numFmtId="0" fontId="58" fillId="50" borderId="11" xfId="4" applyNumberFormat="1" applyFont="1" applyFill="1" applyBorder="1" applyAlignment="1">
      <alignment horizontal="center" vertical="center"/>
    </xf>
    <xf numFmtId="178" fontId="58" fillId="50" borderId="11" xfId="4" applyNumberFormat="1" applyFont="1" applyFill="1" applyBorder="1" applyAlignment="1">
      <alignment horizontal="right" vertical="center"/>
    </xf>
    <xf numFmtId="49" fontId="58" fillId="50" borderId="11" xfId="4" applyNumberFormat="1" applyFont="1" applyFill="1" applyBorder="1" applyAlignment="1">
      <alignment horizontal="right" vertical="center"/>
    </xf>
    <xf numFmtId="179" fontId="58" fillId="50" borderId="11" xfId="4" applyNumberFormat="1" applyFont="1" applyFill="1" applyBorder="1" applyAlignment="1">
      <alignment vertical="center" shrinkToFit="1"/>
    </xf>
    <xf numFmtId="0" fontId="58" fillId="50" borderId="37" xfId="4" applyFont="1" applyFill="1" applyBorder="1" applyAlignment="1">
      <alignment horizontal="right" vertical="center"/>
    </xf>
    <xf numFmtId="49" fontId="61" fillId="50" borderId="0" xfId="4" applyNumberFormat="1" applyFont="1" applyFill="1" applyBorder="1" applyAlignment="1">
      <alignment horizontal="center" vertical="center"/>
    </xf>
    <xf numFmtId="181" fontId="58" fillId="50" borderId="0" xfId="4" applyNumberFormat="1" applyFont="1" applyFill="1" applyBorder="1" applyAlignment="1">
      <alignment horizontal="right" vertical="center" shrinkToFit="1"/>
    </xf>
    <xf numFmtId="2" fontId="58" fillId="50" borderId="11" xfId="4" applyNumberFormat="1" applyFont="1" applyFill="1" applyBorder="1" applyAlignment="1">
      <alignment horizontal="right" vertical="center"/>
    </xf>
    <xf numFmtId="41" fontId="58" fillId="50" borderId="11" xfId="4" applyNumberFormat="1" applyFont="1" applyFill="1" applyBorder="1" applyAlignment="1">
      <alignment vertical="center" shrinkToFit="1"/>
    </xf>
    <xf numFmtId="183" fontId="58" fillId="50" borderId="0" xfId="4" applyNumberFormat="1" applyFont="1" applyFill="1" applyBorder="1" applyAlignment="1">
      <alignment horizontal="center" vertical="center"/>
    </xf>
    <xf numFmtId="180" fontId="58" fillId="50" borderId="36" xfId="4" applyNumberFormat="1" applyFont="1" applyFill="1" applyBorder="1" applyAlignment="1">
      <alignment vertical="center" shrinkToFit="1"/>
    </xf>
    <xf numFmtId="49" fontId="58" fillId="50" borderId="0" xfId="4" applyNumberFormat="1" applyFont="1" applyFill="1" applyBorder="1" applyAlignment="1">
      <alignment horizontal="left" vertical="center"/>
    </xf>
    <xf numFmtId="49" fontId="61" fillId="50" borderId="0" xfId="4" applyNumberFormat="1" applyFont="1" applyFill="1" applyBorder="1" applyAlignment="1">
      <alignment horizontal="left" vertical="center"/>
    </xf>
    <xf numFmtId="178" fontId="58" fillId="50" borderId="0" xfId="4" applyNumberFormat="1" applyFont="1" applyFill="1" applyBorder="1" applyAlignment="1">
      <alignment vertical="center" shrinkToFit="1"/>
    </xf>
    <xf numFmtId="182" fontId="58" fillId="50" borderId="0" xfId="4" applyNumberFormat="1" applyFont="1" applyFill="1" applyBorder="1" applyAlignment="1">
      <alignment vertical="center"/>
    </xf>
    <xf numFmtId="179" fontId="67" fillId="50" borderId="0" xfId="4" applyNumberFormat="1" applyFont="1" applyFill="1" applyBorder="1" applyAlignment="1">
      <alignment vertical="center" shrinkToFit="1"/>
    </xf>
    <xf numFmtId="1" fontId="67" fillId="50" borderId="0" xfId="4" applyNumberFormat="1" applyFont="1" applyFill="1" applyBorder="1" applyAlignment="1">
      <alignment vertical="center"/>
    </xf>
    <xf numFmtId="176" fontId="58" fillId="50" borderId="0" xfId="4" applyNumberFormat="1" applyFont="1" applyFill="1" applyBorder="1" applyAlignment="1">
      <alignment vertical="center"/>
    </xf>
    <xf numFmtId="176" fontId="67" fillId="50" borderId="0" xfId="4" applyNumberFormat="1" applyFont="1" applyFill="1" applyBorder="1" applyAlignment="1">
      <alignment vertical="center"/>
    </xf>
    <xf numFmtId="181" fontId="58" fillId="50" borderId="0" xfId="4" applyNumberFormat="1" applyFont="1" applyFill="1" applyBorder="1" applyAlignment="1">
      <alignment vertical="center" shrinkToFit="1"/>
    </xf>
    <xf numFmtId="0" fontId="58" fillId="50" borderId="36" xfId="4" applyFont="1" applyFill="1" applyBorder="1" applyAlignment="1">
      <alignment horizontal="right" vertical="center"/>
    </xf>
    <xf numFmtId="179" fontId="58" fillId="50" borderId="36" xfId="4" applyNumberFormat="1" applyFont="1" applyFill="1" applyBorder="1" applyAlignment="1">
      <alignment vertical="center" shrinkToFit="1"/>
    </xf>
    <xf numFmtId="49" fontId="61" fillId="50" borderId="11" xfId="4" applyNumberFormat="1" applyFont="1" applyFill="1" applyBorder="1" applyAlignment="1">
      <alignment horizontal="center" vertical="center"/>
    </xf>
    <xf numFmtId="0" fontId="61" fillId="50" borderId="82" xfId="4" applyFont="1" applyFill="1" applyBorder="1" applyAlignment="1">
      <alignment vertical="center"/>
    </xf>
    <xf numFmtId="179" fontId="58" fillId="50" borderId="82" xfId="4" applyNumberFormat="1" applyFont="1" applyFill="1" applyBorder="1" applyAlignment="1">
      <alignment vertical="center" shrinkToFit="1"/>
    </xf>
    <xf numFmtId="181" fontId="58" fillId="50" borderId="37" xfId="4" applyNumberFormat="1" applyFont="1" applyFill="1" applyBorder="1" applyAlignment="1">
      <alignment horizontal="right" vertical="center" shrinkToFit="1"/>
    </xf>
    <xf numFmtId="179" fontId="58" fillId="50" borderId="37" xfId="4" applyNumberFormat="1" applyFont="1" applyFill="1" applyBorder="1" applyAlignment="1">
      <alignment vertical="center" shrinkToFit="1"/>
    </xf>
    <xf numFmtId="179" fontId="58" fillId="50" borderId="36" xfId="4" applyNumberFormat="1" applyFont="1" applyFill="1" applyBorder="1" applyAlignment="1">
      <alignment horizontal="center" vertical="center"/>
    </xf>
    <xf numFmtId="179" fontId="58" fillId="50" borderId="37" xfId="0" applyNumberFormat="1" applyFont="1" applyFill="1" applyBorder="1" applyAlignment="1">
      <alignment vertical="center"/>
    </xf>
    <xf numFmtId="49" fontId="58" fillId="50" borderId="0" xfId="0" applyNumberFormat="1" applyFont="1" applyFill="1" applyBorder="1" applyAlignment="1">
      <alignment horizontal="center" vertical="center"/>
    </xf>
    <xf numFmtId="2" fontId="58" fillId="50" borderId="0" xfId="0" applyNumberFormat="1" applyFont="1" applyFill="1" applyBorder="1" applyAlignment="1">
      <alignment horizontal="center" vertical="center"/>
    </xf>
    <xf numFmtId="2" fontId="58" fillId="50" borderId="0" xfId="0" applyNumberFormat="1" applyFont="1" applyFill="1" applyBorder="1" applyAlignment="1">
      <alignment vertical="center"/>
    </xf>
    <xf numFmtId="0" fontId="58" fillId="50" borderId="35" xfId="0" applyFont="1" applyFill="1" applyBorder="1" applyAlignment="1">
      <alignment horizontal="right" vertical="center"/>
    </xf>
    <xf numFmtId="49" fontId="61" fillId="50" borderId="0" xfId="0" applyNumberFormat="1" applyFont="1" applyFill="1" applyBorder="1" applyAlignment="1">
      <alignment horizontal="center" vertical="center"/>
    </xf>
    <xf numFmtId="0" fontId="61" fillId="50" borderId="36" xfId="0" applyFont="1" applyFill="1" applyBorder="1" applyAlignment="1">
      <alignment vertical="center"/>
    </xf>
    <xf numFmtId="2" fontId="58" fillId="50" borderId="0" xfId="0" applyNumberFormat="1" applyFont="1" applyFill="1" applyBorder="1" applyAlignment="1">
      <alignment horizontal="right" vertical="center"/>
    </xf>
    <xf numFmtId="49" fontId="58" fillId="50" borderId="0" xfId="0" applyNumberFormat="1" applyFont="1" applyFill="1" applyBorder="1" applyAlignment="1">
      <alignment horizontal="right" vertical="center"/>
    </xf>
    <xf numFmtId="2" fontId="58" fillId="50" borderId="35" xfId="0" applyNumberFormat="1" applyFont="1" applyFill="1" applyBorder="1" applyAlignment="1">
      <alignment horizontal="right" vertical="center"/>
    </xf>
    <xf numFmtId="180" fontId="58" fillId="50" borderId="37" xfId="0" applyNumberFormat="1" applyFont="1" applyFill="1" applyBorder="1" applyAlignment="1">
      <alignment vertical="center"/>
    </xf>
    <xf numFmtId="0" fontId="61" fillId="50" borderId="0" xfId="0" applyFont="1" applyFill="1" applyBorder="1" applyAlignment="1">
      <alignment horizontal="right" vertical="center"/>
    </xf>
    <xf numFmtId="0" fontId="61" fillId="50" borderId="36" xfId="0" applyFont="1" applyFill="1" applyBorder="1" applyAlignment="1">
      <alignment horizontal="right" vertical="center"/>
    </xf>
    <xf numFmtId="190" fontId="58" fillId="50" borderId="35" xfId="5" applyNumberFormat="1" applyFont="1" applyFill="1" applyBorder="1" applyAlignment="1">
      <alignment horizontal="right" vertical="center"/>
    </xf>
    <xf numFmtId="181" fontId="58" fillId="50" borderId="37" xfId="0" applyNumberFormat="1" applyFont="1" applyFill="1" applyBorder="1" applyAlignment="1">
      <alignment vertical="center"/>
    </xf>
    <xf numFmtId="41" fontId="58" fillId="50" borderId="35" xfId="5" applyFont="1" applyFill="1" applyBorder="1" applyAlignment="1">
      <alignment horizontal="right" vertical="center"/>
    </xf>
    <xf numFmtId="179" fontId="58" fillId="50" borderId="35" xfId="0" applyNumberFormat="1" applyFont="1" applyFill="1" applyBorder="1" applyAlignment="1">
      <alignment vertical="center"/>
    </xf>
    <xf numFmtId="179" fontId="58" fillId="50" borderId="35" xfId="4" applyNumberFormat="1" applyFont="1" applyFill="1" applyBorder="1" applyAlignment="1">
      <alignment vertical="center" shrinkToFit="1"/>
    </xf>
    <xf numFmtId="0" fontId="58" fillId="50" borderId="82" xfId="4" applyFont="1" applyFill="1" applyBorder="1" applyAlignment="1">
      <alignment horizontal="right" vertical="center"/>
    </xf>
    <xf numFmtId="179" fontId="58" fillId="50" borderId="39" xfId="4" applyNumberFormat="1" applyFont="1" applyFill="1" applyBorder="1" applyAlignment="1">
      <alignment vertical="center" shrinkToFit="1"/>
    </xf>
    <xf numFmtId="181" fontId="58" fillId="50" borderId="37" xfId="4" applyNumberFormat="1" applyFont="1" applyFill="1" applyBorder="1" applyAlignment="1">
      <alignment vertical="center" shrinkToFit="1"/>
    </xf>
    <xf numFmtId="2" fontId="58" fillId="50" borderId="0" xfId="4" applyNumberFormat="1" applyFont="1" applyFill="1" applyBorder="1" applyAlignment="1">
      <alignment vertical="center" shrinkToFit="1"/>
    </xf>
    <xf numFmtId="2" fontId="58" fillId="50" borderId="35" xfId="4" applyNumberFormat="1" applyFont="1" applyFill="1" applyBorder="1" applyAlignment="1">
      <alignment horizontal="right" vertical="center" shrinkToFit="1"/>
    </xf>
    <xf numFmtId="189" fontId="58" fillId="50" borderId="0" xfId="4" applyNumberFormat="1" applyFont="1" applyFill="1" applyBorder="1" applyAlignment="1">
      <alignment horizontal="center" vertical="center"/>
    </xf>
    <xf numFmtId="2" fontId="58" fillId="50" borderId="39" xfId="4" applyNumberFormat="1" applyFont="1" applyFill="1" applyBorder="1" applyAlignment="1">
      <alignment horizontal="right" vertical="center"/>
    </xf>
    <xf numFmtId="2" fontId="58" fillId="50" borderId="11" xfId="4" applyNumberFormat="1" applyFont="1" applyFill="1" applyBorder="1" applyAlignment="1">
      <alignment horizontal="center" vertical="center"/>
    </xf>
    <xf numFmtId="0" fontId="61" fillId="50" borderId="0" xfId="4" applyFont="1" applyFill="1" applyBorder="1" applyAlignment="1">
      <alignment horizontal="right" vertical="top"/>
    </xf>
    <xf numFmtId="2" fontId="67" fillId="50" borderId="0" xfId="4" applyNumberFormat="1" applyFont="1" applyFill="1" applyBorder="1" applyAlignment="1">
      <alignment vertical="center"/>
    </xf>
    <xf numFmtId="1" fontId="58" fillId="50" borderId="0" xfId="4" applyNumberFormat="1" applyFont="1" applyFill="1" applyBorder="1" applyAlignment="1">
      <alignment horizontal="right" vertical="center"/>
    </xf>
    <xf numFmtId="181" fontId="58" fillId="50" borderId="35" xfId="4" applyNumberFormat="1" applyFont="1" applyFill="1" applyBorder="1" applyAlignment="1">
      <alignment vertical="center"/>
    </xf>
    <xf numFmtId="181" fontId="58" fillId="50" borderId="35" xfId="4" applyNumberFormat="1" applyFont="1" applyFill="1" applyBorder="1" applyAlignment="1">
      <alignment vertical="center" shrinkToFit="1"/>
    </xf>
    <xf numFmtId="181" fontId="58" fillId="50" borderId="0" xfId="4" applyNumberFormat="1" applyFont="1" applyFill="1" applyBorder="1" applyAlignment="1">
      <alignment horizontal="right" vertical="center"/>
    </xf>
    <xf numFmtId="181" fontId="58" fillId="50" borderId="39" xfId="4" applyNumberFormat="1" applyFont="1" applyFill="1" applyBorder="1" applyAlignment="1">
      <alignment vertical="center"/>
    </xf>
    <xf numFmtId="49" fontId="67" fillId="50" borderId="0" xfId="4" applyNumberFormat="1" applyFont="1" applyFill="1" applyBorder="1" applyAlignment="1">
      <alignment horizontal="center" vertical="center"/>
    </xf>
    <xf numFmtId="2" fontId="67" fillId="50" borderId="0" xfId="4" applyNumberFormat="1" applyFont="1" applyFill="1" applyBorder="1" applyAlignment="1">
      <alignment horizontal="center" vertical="center"/>
    </xf>
    <xf numFmtId="2" fontId="67" fillId="50" borderId="0" xfId="4" applyNumberFormat="1" applyFont="1" applyFill="1" applyBorder="1" applyAlignment="1">
      <alignment vertical="center" shrinkToFit="1"/>
    </xf>
    <xf numFmtId="0" fontId="67" fillId="50" borderId="82" xfId="4" applyFont="1" applyFill="1" applyBorder="1" applyAlignment="1">
      <alignment horizontal="center" vertical="center"/>
    </xf>
    <xf numFmtId="179" fontId="67" fillId="50" borderId="11" xfId="4" applyNumberFormat="1" applyFont="1" applyFill="1" applyBorder="1" applyAlignment="1">
      <alignment vertical="center" shrinkToFit="1"/>
    </xf>
    <xf numFmtId="179" fontId="67" fillId="50" borderId="35" xfId="4" applyNumberFormat="1" applyFont="1" applyFill="1" applyBorder="1" applyAlignment="1">
      <alignment vertical="center" shrinkToFit="1"/>
    </xf>
    <xf numFmtId="181" fontId="67" fillId="50" borderId="37" xfId="4" applyNumberFormat="1" applyFont="1" applyFill="1" applyBorder="1" applyAlignment="1">
      <alignment vertical="center" shrinkToFit="1"/>
    </xf>
    <xf numFmtId="179" fontId="67" fillId="50" borderId="37" xfId="4" applyNumberFormat="1" applyFont="1" applyFill="1" applyBorder="1" applyAlignment="1">
      <alignment vertical="center" shrinkToFit="1"/>
    </xf>
    <xf numFmtId="0" fontId="58" fillId="50" borderId="35" xfId="0" applyFont="1" applyFill="1" applyBorder="1">
      <alignment vertical="center"/>
    </xf>
    <xf numFmtId="49" fontId="58" fillId="50" borderId="0" xfId="4" applyNumberFormat="1" applyFont="1" applyFill="1" applyAlignment="1">
      <alignment horizontal="center" vertical="center"/>
    </xf>
    <xf numFmtId="49" fontId="58" fillId="50" borderId="35" xfId="0" applyNumberFormat="1" applyFont="1" applyFill="1" applyBorder="1">
      <alignment vertical="center"/>
    </xf>
    <xf numFmtId="0" fontId="58" fillId="50" borderId="37" xfId="0" applyFont="1" applyFill="1" applyBorder="1">
      <alignment vertical="center"/>
    </xf>
    <xf numFmtId="176" fontId="58" fillId="50" borderId="11" xfId="4" applyNumberFormat="1" applyFont="1" applyFill="1" applyBorder="1" applyAlignment="1">
      <alignment vertical="center"/>
    </xf>
    <xf numFmtId="180" fontId="58" fillId="50" borderId="38" xfId="4" applyNumberFormat="1" applyFont="1" applyFill="1" applyBorder="1" applyAlignment="1">
      <alignment vertical="center" shrinkToFit="1"/>
    </xf>
    <xf numFmtId="2" fontId="58" fillId="50" borderId="0" xfId="4" applyNumberFormat="1" applyFont="1" applyFill="1" applyBorder="1" applyAlignment="1">
      <alignment horizontal="left" vertical="center"/>
    </xf>
    <xf numFmtId="2" fontId="58" fillId="50" borderId="35" xfId="4" applyNumberFormat="1" applyFont="1" applyFill="1" applyBorder="1" applyAlignment="1">
      <alignment horizontal="left" vertical="center"/>
    </xf>
    <xf numFmtId="41" fontId="58" fillId="50" borderId="0" xfId="5" applyFont="1" applyFill="1" applyBorder="1" applyAlignment="1">
      <alignment vertical="center"/>
    </xf>
    <xf numFmtId="177" fontId="58" fillId="50" borderId="0" xfId="4" applyNumberFormat="1" applyFont="1" applyFill="1" applyBorder="1" applyAlignment="1">
      <alignment vertical="center" shrinkToFit="1"/>
    </xf>
    <xf numFmtId="179" fontId="58" fillId="50" borderId="38" xfId="4" applyNumberFormat="1" applyFont="1" applyFill="1" applyBorder="1" applyAlignment="1">
      <alignment vertical="center" shrinkToFit="1"/>
    </xf>
    <xf numFmtId="0" fontId="7" fillId="0" borderId="112" xfId="0" applyFont="1" applyBorder="1" applyAlignment="1">
      <alignment vertical="center" wrapText="1"/>
    </xf>
    <xf numFmtId="2" fontId="58" fillId="49" borderId="0" xfId="4" applyNumberFormat="1" applyFont="1" applyFill="1" applyBorder="1" applyAlignment="1">
      <alignment vertical="center"/>
    </xf>
    <xf numFmtId="2" fontId="61" fillId="49" borderId="0" xfId="4" applyNumberFormat="1" applyFont="1" applyFill="1" applyBorder="1" applyAlignment="1">
      <alignment vertical="center" shrinkToFit="1"/>
    </xf>
    <xf numFmtId="0" fontId="94" fillId="0" borderId="0" xfId="0" applyFont="1" applyBorder="1" applyAlignment="1">
      <alignment vertical="center" wrapText="1"/>
    </xf>
    <xf numFmtId="0" fontId="94" fillId="0" borderId="0" xfId="0" applyFont="1" applyBorder="1">
      <alignment vertical="center"/>
    </xf>
    <xf numFmtId="0" fontId="100" fillId="0" borderId="0" xfId="0" applyFont="1" applyBorder="1" applyAlignment="1">
      <alignment horizontal="left" vertical="center"/>
    </xf>
    <xf numFmtId="0" fontId="60" fillId="0" borderId="116" xfId="0" applyFont="1" applyFill="1" applyBorder="1">
      <alignment vertical="center"/>
    </xf>
    <xf numFmtId="193" fontId="69" fillId="2" borderId="0" xfId="0" applyNumberFormat="1" applyFont="1" applyFill="1">
      <alignment vertical="center"/>
    </xf>
    <xf numFmtId="0" fontId="88" fillId="50" borderId="102" xfId="0" applyFont="1" applyFill="1" applyBorder="1" applyAlignment="1">
      <alignment horizontal="center" vertical="center"/>
    </xf>
    <xf numFmtId="0" fontId="88" fillId="50" borderId="102" xfId="0" applyFont="1" applyFill="1" applyBorder="1">
      <alignment vertical="center"/>
    </xf>
    <xf numFmtId="181" fontId="79" fillId="50" borderId="102" xfId="0" applyNumberFormat="1" applyFont="1" applyFill="1" applyBorder="1">
      <alignment vertical="center"/>
    </xf>
    <xf numFmtId="41" fontId="79" fillId="50" borderId="102" xfId="0" applyNumberFormat="1" applyFont="1" applyFill="1" applyBorder="1">
      <alignment vertical="center"/>
    </xf>
    <xf numFmtId="0" fontId="91" fillId="50" borderId="102" xfId="0" applyFont="1" applyFill="1" applyBorder="1" applyAlignment="1">
      <alignment vertical="center" wrapText="1"/>
    </xf>
    <xf numFmtId="0" fontId="79" fillId="50" borderId="102" xfId="0" applyFont="1" applyFill="1" applyBorder="1" applyAlignment="1">
      <alignment horizontal="center" vertical="center"/>
    </xf>
    <xf numFmtId="41" fontId="79" fillId="50" borderId="102" xfId="1" applyFont="1" applyFill="1" applyBorder="1">
      <alignment vertical="center"/>
    </xf>
    <xf numFmtId="0" fontId="90" fillId="50" borderId="112" xfId="0" applyFont="1" applyFill="1" applyBorder="1" applyAlignment="1">
      <alignment horizontal="left" vertical="center"/>
    </xf>
    <xf numFmtId="0" fontId="79" fillId="3" borderId="0" xfId="0" applyFont="1" applyFill="1">
      <alignment vertical="center"/>
    </xf>
    <xf numFmtId="0" fontId="88" fillId="3" borderId="0" xfId="0" applyFont="1" applyFill="1">
      <alignment vertical="center"/>
    </xf>
    <xf numFmtId="0" fontId="60" fillId="3" borderId="0" xfId="0" applyFont="1" applyFill="1" applyAlignment="1">
      <alignment vertical="center" wrapText="1"/>
    </xf>
    <xf numFmtId="0" fontId="71" fillId="50" borderId="1" xfId="0" applyFont="1" applyFill="1" applyBorder="1" applyAlignment="1">
      <alignment horizontal="center" vertical="center" shrinkToFit="1"/>
    </xf>
    <xf numFmtId="0" fontId="100" fillId="0" borderId="0" xfId="0" applyFont="1">
      <alignment vertical="center"/>
    </xf>
    <xf numFmtId="0" fontId="57" fillId="0" borderId="0" xfId="257" applyFont="1" applyFill="1" applyBorder="1" applyAlignment="1">
      <alignment vertical="center" shrinkToFit="1"/>
    </xf>
    <xf numFmtId="0" fontId="72" fillId="0" borderId="0" xfId="0" applyFont="1" applyBorder="1" applyAlignment="1">
      <alignment vertical="center" shrinkToFit="1"/>
    </xf>
    <xf numFmtId="0" fontId="73" fillId="0" borderId="0" xfId="0" applyFont="1" applyFill="1" applyBorder="1" applyAlignment="1" applyProtection="1">
      <alignment horizontal="center" vertical="center"/>
      <protection locked="0"/>
    </xf>
    <xf numFmtId="0" fontId="70" fillId="0" borderId="117" xfId="257" applyFont="1" applyFill="1" applyBorder="1" applyAlignment="1">
      <alignment horizontal="center" vertical="center" shrinkToFit="1"/>
    </xf>
    <xf numFmtId="0" fontId="70" fillId="0" borderId="15" xfId="257" applyFont="1" applyFill="1" applyBorder="1" applyAlignment="1">
      <alignment horizontal="center" vertical="center" shrinkToFit="1"/>
    </xf>
    <xf numFmtId="0" fontId="70" fillId="0" borderId="118" xfId="257" applyFont="1" applyFill="1" applyBorder="1" applyAlignment="1">
      <alignment horizontal="center" vertical="center" shrinkToFit="1"/>
    </xf>
    <xf numFmtId="0" fontId="71" fillId="0" borderId="45" xfId="0" applyFont="1" applyFill="1" applyBorder="1" applyAlignment="1">
      <alignment horizontal="center" vertical="center"/>
    </xf>
    <xf numFmtId="0" fontId="71" fillId="0" borderId="43" xfId="0" applyFont="1" applyFill="1" applyBorder="1" applyAlignment="1">
      <alignment horizontal="center" vertical="center"/>
    </xf>
    <xf numFmtId="0" fontId="71" fillId="0" borderId="44" xfId="0" applyFont="1" applyFill="1" applyBorder="1" applyAlignment="1">
      <alignment horizontal="center" vertical="center"/>
    </xf>
    <xf numFmtId="0" fontId="71" fillId="49" borderId="45" xfId="0" applyFont="1" applyFill="1" applyBorder="1" applyAlignment="1">
      <alignment horizontal="center" vertical="center"/>
    </xf>
    <xf numFmtId="0" fontId="71" fillId="49" borderId="43" xfId="0" applyFont="1" applyFill="1" applyBorder="1" applyAlignment="1">
      <alignment horizontal="center" vertical="center"/>
    </xf>
    <xf numFmtId="0" fontId="71" fillId="49" borderId="44" xfId="0" applyFont="1" applyFill="1" applyBorder="1" applyAlignment="1">
      <alignment horizontal="center" vertical="center"/>
    </xf>
    <xf numFmtId="0" fontId="71" fillId="3" borderId="111" xfId="0" applyFont="1" applyFill="1" applyBorder="1" applyAlignment="1">
      <alignment horizontal="center" vertical="center"/>
    </xf>
    <xf numFmtId="0" fontId="71" fillId="3" borderId="109" xfId="0" applyFont="1" applyFill="1" applyBorder="1" applyAlignment="1">
      <alignment horizontal="center" vertical="center"/>
    </xf>
    <xf numFmtId="0" fontId="71" fillId="3" borderId="110" xfId="0" applyFont="1" applyFill="1" applyBorder="1" applyAlignment="1">
      <alignment horizontal="center" vertical="center"/>
    </xf>
    <xf numFmtId="0" fontId="71" fillId="49" borderId="111" xfId="0" applyFont="1" applyFill="1" applyBorder="1" applyAlignment="1">
      <alignment horizontal="center" vertical="center"/>
    </xf>
    <xf numFmtId="0" fontId="71" fillId="49" borderId="109" xfId="0" applyFont="1" applyFill="1" applyBorder="1" applyAlignment="1">
      <alignment horizontal="center" vertical="center"/>
    </xf>
    <xf numFmtId="0" fontId="71" fillId="49" borderId="110" xfId="0" applyFont="1" applyFill="1" applyBorder="1" applyAlignment="1">
      <alignment horizontal="center" vertical="center"/>
    </xf>
    <xf numFmtId="0" fontId="70" fillId="0" borderId="5" xfId="0" applyFont="1" applyFill="1" applyBorder="1" applyAlignment="1">
      <alignment horizontal="center" vertical="center"/>
    </xf>
    <xf numFmtId="0" fontId="70" fillId="0" borderId="6" xfId="0" applyFont="1" applyFill="1" applyBorder="1" applyAlignment="1">
      <alignment horizontal="center" vertical="center"/>
    </xf>
    <xf numFmtId="0" fontId="70" fillId="0" borderId="7" xfId="0" applyFont="1" applyFill="1" applyBorder="1" applyAlignment="1">
      <alignment horizontal="center" vertical="center"/>
    </xf>
    <xf numFmtId="0" fontId="60" fillId="0" borderId="13" xfId="0" applyFont="1" applyFill="1" applyBorder="1" applyAlignment="1">
      <alignment horizontal="distributed" vertical="center" indent="7"/>
    </xf>
    <xf numFmtId="0" fontId="60" fillId="0" borderId="13" xfId="0" applyFont="1" applyFill="1" applyBorder="1" applyAlignment="1">
      <alignment vertical="center" textRotation="255" wrapText="1"/>
    </xf>
    <xf numFmtId="0" fontId="60" fillId="0" borderId="13" xfId="0" applyFont="1" applyFill="1" applyBorder="1" applyAlignment="1">
      <alignment vertical="center" textRotation="255"/>
    </xf>
    <xf numFmtId="0" fontId="60" fillId="0" borderId="99" xfId="0" applyFont="1" applyFill="1" applyBorder="1" applyAlignment="1">
      <alignment vertical="center" textRotation="255"/>
    </xf>
    <xf numFmtId="0" fontId="60" fillId="0" borderId="13" xfId="0" applyFont="1" applyFill="1" applyBorder="1" applyAlignment="1">
      <alignment horizontal="center" vertical="center"/>
    </xf>
    <xf numFmtId="0" fontId="60" fillId="0" borderId="99" xfId="0" applyFont="1" applyFill="1" applyBorder="1" applyAlignment="1">
      <alignment horizontal="center" vertical="center"/>
    </xf>
    <xf numFmtId="0" fontId="60" fillId="0" borderId="13" xfId="0" applyFont="1" applyFill="1" applyBorder="1" applyAlignment="1">
      <alignment horizontal="distributed" vertical="center" indent="3"/>
    </xf>
    <xf numFmtId="0" fontId="71" fillId="0" borderId="13" xfId="0" applyFont="1" applyFill="1" applyBorder="1" applyAlignment="1">
      <alignment horizontal="center" vertical="center"/>
    </xf>
    <xf numFmtId="0" fontId="63" fillId="0" borderId="113" xfId="0" applyFont="1" applyBorder="1" applyAlignment="1">
      <alignment horizontal="center" vertical="center"/>
    </xf>
    <xf numFmtId="0" fontId="89" fillId="0" borderId="3" xfId="0" applyFont="1" applyBorder="1" applyAlignment="1">
      <alignment horizontal="center" vertical="center"/>
    </xf>
    <xf numFmtId="0" fontId="89" fillId="0" borderId="4" xfId="0" applyFont="1" applyBorder="1" applyAlignment="1">
      <alignment horizontal="center" vertical="center"/>
    </xf>
    <xf numFmtId="0" fontId="60" fillId="0" borderId="1" xfId="0" applyFont="1" applyFill="1" applyBorder="1" applyAlignment="1">
      <alignment horizontal="center" vertical="center"/>
    </xf>
    <xf numFmtId="0" fontId="60" fillId="0" borderId="8" xfId="0" applyFont="1" applyFill="1" applyBorder="1">
      <alignment vertical="center"/>
    </xf>
    <xf numFmtId="0" fontId="60" fillId="0" borderId="0" xfId="0" applyFont="1" applyFill="1" applyBorder="1">
      <alignment vertical="center"/>
    </xf>
    <xf numFmtId="0" fontId="60" fillId="0" borderId="9" xfId="0" applyFont="1" applyFill="1" applyBorder="1">
      <alignment vertical="center"/>
    </xf>
    <xf numFmtId="0" fontId="60" fillId="0" borderId="2" xfId="0" applyFont="1" applyFill="1" applyBorder="1" applyAlignment="1">
      <alignment horizontal="center" vertical="center"/>
    </xf>
    <xf numFmtId="0" fontId="60" fillId="0" borderId="4" xfId="0" applyFont="1" applyFill="1" applyBorder="1" applyAlignment="1">
      <alignment horizontal="center" vertical="center"/>
    </xf>
    <xf numFmtId="0" fontId="70" fillId="0" borderId="0" xfId="0" applyFont="1" applyFill="1" applyBorder="1" applyAlignment="1">
      <alignment horizontal="center" vertical="center"/>
    </xf>
    <xf numFmtId="0" fontId="63" fillId="50" borderId="0" xfId="0" applyFont="1" applyFill="1" applyAlignment="1">
      <alignment horizontal="center" vertical="center" wrapText="1"/>
    </xf>
    <xf numFmtId="0" fontId="89" fillId="50" borderId="0" xfId="0" applyFont="1" applyFill="1" applyAlignment="1">
      <alignment horizontal="center" vertical="center" wrapText="1"/>
    </xf>
    <xf numFmtId="0" fontId="91" fillId="49" borderId="112" xfId="0" applyFont="1" applyFill="1" applyBorder="1" applyAlignment="1">
      <alignment horizontal="center" vertical="center" wrapText="1"/>
    </xf>
    <xf numFmtId="0" fontId="91" fillId="49" borderId="112" xfId="0" applyFont="1" applyFill="1" applyBorder="1" applyAlignment="1">
      <alignment horizontal="center" vertical="center"/>
    </xf>
    <xf numFmtId="0" fontId="60" fillId="0" borderId="111" xfId="0" applyFont="1" applyFill="1" applyBorder="1" applyAlignment="1">
      <alignment horizontal="center" vertical="center" shrinkToFit="1"/>
    </xf>
    <xf numFmtId="0" fontId="60" fillId="0" borderId="110" xfId="0" applyFont="1" applyFill="1" applyBorder="1" applyAlignment="1">
      <alignment horizontal="center" vertical="center" shrinkToFit="1"/>
    </xf>
    <xf numFmtId="0" fontId="60" fillId="0" borderId="113" xfId="0" applyFont="1" applyFill="1" applyBorder="1" applyAlignment="1">
      <alignment horizontal="center" vertical="center" shrinkToFit="1"/>
    </xf>
    <xf numFmtId="0" fontId="60" fillId="0" borderId="4" xfId="0" applyFont="1" applyFill="1" applyBorder="1" applyAlignment="1">
      <alignment horizontal="center" vertical="center" shrinkToFit="1"/>
    </xf>
    <xf numFmtId="0" fontId="58" fillId="50" borderId="35" xfId="4" applyFont="1" applyFill="1" applyBorder="1" applyAlignment="1">
      <alignment vertical="center"/>
    </xf>
    <xf numFmtId="0" fontId="98" fillId="50" borderId="0" xfId="0" applyFont="1" applyFill="1" applyAlignment="1">
      <alignment vertical="center"/>
    </xf>
    <xf numFmtId="0" fontId="61" fillId="50" borderId="0" xfId="4" applyFont="1" applyFill="1" applyBorder="1" applyAlignment="1">
      <alignment vertical="center"/>
    </xf>
    <xf numFmtId="0" fontId="61" fillId="50" borderId="0" xfId="4" applyFont="1" applyFill="1" applyBorder="1" applyAlignment="1">
      <alignment horizontal="right" vertical="center"/>
    </xf>
    <xf numFmtId="0" fontId="61" fillId="50" borderId="36" xfId="4" applyFont="1" applyFill="1" applyBorder="1" applyAlignment="1">
      <alignment horizontal="right" vertical="center"/>
    </xf>
    <xf numFmtId="0" fontId="66" fillId="50" borderId="0" xfId="4" applyFont="1" applyFill="1" applyBorder="1" applyAlignment="1">
      <alignment vertical="center"/>
    </xf>
    <xf numFmtId="0" fontId="68" fillId="50" borderId="0" xfId="4" applyFont="1" applyFill="1" applyBorder="1" applyAlignment="1">
      <alignment horizontal="right" vertical="center"/>
    </xf>
    <xf numFmtId="0" fontId="68" fillId="50" borderId="36" xfId="4" applyFont="1" applyFill="1" applyBorder="1" applyAlignment="1">
      <alignment horizontal="right" vertical="center"/>
    </xf>
    <xf numFmtId="0" fontId="61" fillId="50" borderId="35" xfId="4" applyFont="1" applyFill="1" applyBorder="1" applyAlignment="1">
      <alignment vertical="center"/>
    </xf>
    <xf numFmtId="0" fontId="61" fillId="50" borderId="35" xfId="4" applyFont="1" applyFill="1" applyBorder="1" applyAlignment="1">
      <alignment vertical="center" shrinkToFit="1"/>
    </xf>
    <xf numFmtId="0" fontId="98" fillId="50" borderId="0" xfId="0" applyFont="1" applyFill="1" applyAlignment="1">
      <alignment vertical="center" shrinkToFit="1"/>
    </xf>
    <xf numFmtId="0" fontId="61" fillId="50" borderId="35" xfId="4" applyFont="1" applyFill="1" applyBorder="1" applyAlignment="1">
      <alignment horizontal="right" vertical="center"/>
    </xf>
    <xf numFmtId="0" fontId="61" fillId="50" borderId="36" xfId="4" applyFont="1" applyFill="1" applyBorder="1" applyAlignment="1">
      <alignment vertical="center"/>
    </xf>
    <xf numFmtId="0" fontId="58" fillId="50" borderId="0" xfId="4" applyFont="1" applyFill="1" applyBorder="1" applyAlignment="1">
      <alignment horizontal="left" vertical="center" shrinkToFit="1"/>
    </xf>
    <xf numFmtId="0" fontId="64" fillId="50" borderId="0" xfId="4" applyFont="1" applyFill="1" applyAlignment="1">
      <alignment vertical="center" shrinkToFit="1"/>
    </xf>
    <xf numFmtId="0" fontId="64" fillId="50" borderId="36" xfId="4" applyFont="1" applyFill="1" applyBorder="1" applyAlignment="1">
      <alignment vertical="center" shrinkToFit="1"/>
    </xf>
    <xf numFmtId="0" fontId="61" fillId="50" borderId="0" xfId="4" applyFont="1" applyFill="1" applyAlignment="1">
      <alignment horizontal="right" vertical="center"/>
    </xf>
    <xf numFmtId="0" fontId="61" fillId="50" borderId="63" xfId="4" applyFont="1" applyFill="1" applyBorder="1" applyAlignment="1">
      <alignment horizontal="center" vertical="center"/>
    </xf>
    <xf numFmtId="0" fontId="61" fillId="50" borderId="43" xfId="4" applyFont="1" applyFill="1" applyBorder="1" applyAlignment="1">
      <alignment horizontal="center" vertical="center"/>
    </xf>
    <xf numFmtId="0" fontId="61" fillId="50" borderId="34" xfId="4" applyFont="1" applyFill="1" applyBorder="1" applyAlignment="1">
      <alignment horizontal="center" vertical="center"/>
    </xf>
    <xf numFmtId="183" fontId="58" fillId="50" borderId="35" xfId="4" applyNumberFormat="1" applyFont="1" applyFill="1" applyBorder="1" applyAlignment="1">
      <alignment horizontal="right" vertical="center"/>
    </xf>
    <xf numFmtId="183" fontId="58" fillId="50" borderId="0" xfId="4" applyNumberFormat="1" applyFont="1" applyFill="1" applyBorder="1" applyAlignment="1">
      <alignment horizontal="right" vertical="center"/>
    </xf>
    <xf numFmtId="0" fontId="58" fillId="50" borderId="35" xfId="4" applyFont="1" applyFill="1" applyBorder="1" applyAlignment="1">
      <alignment vertical="center" shrinkToFit="1"/>
    </xf>
    <xf numFmtId="0" fontId="64" fillId="50" borderId="0" xfId="4" applyFont="1" applyFill="1" applyBorder="1" applyAlignment="1">
      <alignment vertical="center" shrinkToFit="1"/>
    </xf>
    <xf numFmtId="0" fontId="66" fillId="50" borderId="36" xfId="4" applyFont="1" applyFill="1" applyBorder="1" applyAlignment="1">
      <alignment vertical="center"/>
    </xf>
    <xf numFmtId="0" fontId="61" fillId="50" borderId="35" xfId="0" applyFont="1" applyFill="1" applyBorder="1" applyAlignment="1">
      <alignment horizontal="left" vertical="center"/>
    </xf>
    <xf numFmtId="0" fontId="68" fillId="50" borderId="0" xfId="0" applyFont="1" applyFill="1" applyBorder="1" applyAlignment="1">
      <alignment horizontal="left" vertical="center"/>
    </xf>
    <xf numFmtId="0" fontId="68" fillId="50" borderId="36" xfId="0" applyFont="1" applyFill="1" applyBorder="1" applyAlignment="1">
      <alignment horizontal="left" vertical="center"/>
    </xf>
    <xf numFmtId="0" fontId="61" fillId="50" borderId="35" xfId="0" applyFont="1" applyFill="1" applyBorder="1" applyAlignment="1">
      <alignment horizontal="right" vertical="center"/>
    </xf>
    <xf numFmtId="0" fontId="68" fillId="50" borderId="0" xfId="0" applyFont="1" applyFill="1" applyBorder="1" applyAlignment="1">
      <alignment horizontal="right" vertical="center"/>
    </xf>
    <xf numFmtId="0" fontId="68" fillId="50" borderId="36" xfId="0" applyFont="1" applyFill="1" applyBorder="1" applyAlignment="1">
      <alignment horizontal="right" vertical="center"/>
    </xf>
    <xf numFmtId="0" fontId="58" fillId="50" borderId="39" xfId="4" applyFont="1" applyFill="1" applyBorder="1" applyAlignment="1">
      <alignment vertical="center" shrinkToFit="1"/>
    </xf>
    <xf numFmtId="0" fontId="64" fillId="50" borderId="11" xfId="4" applyFont="1" applyFill="1" applyBorder="1" applyAlignment="1">
      <alignment vertical="center" shrinkToFit="1"/>
    </xf>
    <xf numFmtId="0" fontId="61" fillId="50" borderId="35" xfId="0" applyFont="1" applyFill="1" applyBorder="1" applyAlignment="1">
      <alignment vertical="center"/>
    </xf>
    <xf numFmtId="0" fontId="68" fillId="50" borderId="0" xfId="0" applyFont="1" applyFill="1" applyBorder="1" applyAlignment="1">
      <alignment vertical="center"/>
    </xf>
    <xf numFmtId="0" fontId="68" fillId="50" borderId="36" xfId="0" applyFont="1" applyFill="1" applyBorder="1" applyAlignment="1">
      <alignment vertical="center"/>
    </xf>
    <xf numFmtId="0" fontId="61" fillId="50" borderId="0" xfId="4" applyFont="1" applyFill="1" applyBorder="1" applyAlignment="1">
      <alignment horizontal="left" vertical="center"/>
    </xf>
    <xf numFmtId="0" fontId="68" fillId="50" borderId="0" xfId="4" applyFont="1" applyFill="1" applyBorder="1" applyAlignment="1">
      <alignment horizontal="left" vertical="center"/>
    </xf>
    <xf numFmtId="0" fontId="68" fillId="50" borderId="36" xfId="4" applyFont="1" applyFill="1" applyBorder="1" applyAlignment="1">
      <alignment horizontal="left" vertical="center"/>
    </xf>
    <xf numFmtId="0" fontId="61" fillId="50" borderId="108" xfId="4" applyFont="1" applyFill="1" applyBorder="1" applyAlignment="1">
      <alignment horizontal="center" vertical="center"/>
    </xf>
    <xf numFmtId="0" fontId="61" fillId="50" borderId="35" xfId="4" applyFont="1" applyFill="1" applyBorder="1" applyAlignment="1">
      <alignment horizontal="left" vertical="center"/>
    </xf>
    <xf numFmtId="0" fontId="61" fillId="50" borderId="36" xfId="4" applyFont="1" applyFill="1" applyBorder="1" applyAlignment="1">
      <alignment horizontal="left" vertical="center"/>
    </xf>
    <xf numFmtId="0" fontId="68" fillId="50" borderId="0" xfId="4" applyFont="1" applyFill="1" applyBorder="1" applyAlignment="1">
      <alignment vertical="center"/>
    </xf>
    <xf numFmtId="0" fontId="68" fillId="50" borderId="36" xfId="4" applyFont="1" applyFill="1" applyBorder="1" applyAlignment="1">
      <alignment vertical="center"/>
    </xf>
    <xf numFmtId="0" fontId="61" fillId="50" borderId="0" xfId="4" applyFont="1" applyFill="1" applyBorder="1" applyAlignment="1">
      <alignment horizontal="left" vertical="center" shrinkToFit="1"/>
    </xf>
    <xf numFmtId="0" fontId="61" fillId="50" borderId="36" xfId="4" applyFont="1" applyFill="1" applyBorder="1" applyAlignment="1">
      <alignment horizontal="left" vertical="center" shrinkToFit="1"/>
    </xf>
    <xf numFmtId="0" fontId="101" fillId="0" borderId="121" xfId="0" applyFont="1" applyBorder="1" applyAlignment="1">
      <alignment horizontal="center" vertical="center" wrapText="1"/>
    </xf>
    <xf numFmtId="0" fontId="101" fillId="0" borderId="123" xfId="0" applyFont="1" applyBorder="1" applyAlignment="1">
      <alignment horizontal="center" vertical="center" wrapText="1"/>
    </xf>
    <xf numFmtId="0" fontId="101" fillId="49" borderId="131" xfId="0" applyFont="1" applyFill="1" applyBorder="1" applyAlignment="1">
      <alignment horizontal="center" vertical="center" wrapText="1"/>
    </xf>
    <xf numFmtId="179" fontId="101" fillId="0" borderId="122" xfId="0" applyNumberFormat="1" applyFont="1" applyBorder="1" applyAlignment="1">
      <alignment horizontal="center" vertical="center" wrapText="1"/>
    </xf>
    <xf numFmtId="179" fontId="101" fillId="0" borderId="123" xfId="0" applyNumberFormat="1" applyFont="1" applyBorder="1" applyAlignment="1">
      <alignment horizontal="center" vertical="center" wrapText="1"/>
    </xf>
    <xf numFmtId="0" fontId="102" fillId="0" borderId="0" xfId="0" applyFont="1" applyAlignment="1">
      <alignment vertical="center"/>
    </xf>
    <xf numFmtId="0" fontId="101" fillId="0" borderId="126" xfId="0" applyFont="1" applyBorder="1" applyAlignment="1">
      <alignment horizontal="center" vertical="center" wrapText="1"/>
    </xf>
    <xf numFmtId="0" fontId="101" fillId="0" borderId="128" xfId="0" applyFont="1" applyBorder="1" applyAlignment="1">
      <alignment horizontal="center" vertical="center" wrapText="1"/>
    </xf>
    <xf numFmtId="0" fontId="101" fillId="49" borderId="132" xfId="0" applyFont="1" applyFill="1" applyBorder="1" applyAlignment="1">
      <alignment horizontal="center" vertical="center" wrapText="1"/>
    </xf>
    <xf numFmtId="179" fontId="101" fillId="0" borderId="127" xfId="0" applyNumberFormat="1" applyFont="1" applyBorder="1" applyAlignment="1">
      <alignment horizontal="center" vertical="center" wrapText="1"/>
    </xf>
    <xf numFmtId="179" fontId="101" fillId="0" borderId="128" xfId="0" applyNumberFormat="1" applyFont="1" applyBorder="1" applyAlignment="1">
      <alignment horizontal="center" vertical="center" wrapText="1"/>
    </xf>
    <xf numFmtId="0" fontId="101" fillId="0" borderId="129" xfId="0" applyFont="1" applyBorder="1" applyAlignment="1">
      <alignment horizontal="center" vertical="center" wrapText="1"/>
    </xf>
    <xf numFmtId="0" fontId="101" fillId="0" borderId="130" xfId="0" applyFont="1" applyBorder="1" applyAlignment="1">
      <alignment horizontal="center" vertical="center" wrapText="1"/>
    </xf>
    <xf numFmtId="3" fontId="101" fillId="49" borderId="133" xfId="0" applyNumberFormat="1" applyFont="1" applyFill="1" applyBorder="1" applyAlignment="1">
      <alignment horizontal="center" vertical="center" wrapText="1"/>
    </xf>
    <xf numFmtId="179" fontId="101" fillId="0" borderId="120" xfId="0" applyNumberFormat="1" applyFont="1" applyBorder="1" applyAlignment="1">
      <alignment horizontal="center" vertical="center" wrapText="1"/>
    </xf>
    <xf numFmtId="179" fontId="101" fillId="0" borderId="130" xfId="0" applyNumberFormat="1" applyFont="1" applyBorder="1" applyAlignment="1">
      <alignment horizontal="center" vertical="center" wrapText="1"/>
    </xf>
    <xf numFmtId="0" fontId="101" fillId="0" borderId="124" xfId="0" applyFont="1" applyBorder="1" applyAlignment="1">
      <alignment horizontal="center" vertical="center" wrapText="1"/>
    </xf>
    <xf numFmtId="0" fontId="101" fillId="0" borderId="125" xfId="0" applyFont="1" applyBorder="1" applyAlignment="1">
      <alignment horizontal="center" vertical="center" wrapText="1"/>
    </xf>
    <xf numFmtId="3" fontId="101" fillId="49" borderId="134" xfId="0" applyNumberFormat="1" applyFont="1" applyFill="1" applyBorder="1" applyAlignment="1">
      <alignment horizontal="center" vertical="center" wrapText="1"/>
    </xf>
    <xf numFmtId="179" fontId="101" fillId="0" borderId="119" xfId="0" applyNumberFormat="1" applyFont="1" applyBorder="1" applyAlignment="1">
      <alignment horizontal="center" vertical="center" wrapText="1"/>
    </xf>
    <xf numFmtId="179" fontId="101" fillId="0" borderId="125" xfId="0" applyNumberFormat="1" applyFont="1" applyBorder="1" applyAlignment="1">
      <alignment horizontal="center" vertical="center" wrapText="1"/>
    </xf>
    <xf numFmtId="0" fontId="101" fillId="0" borderId="126" xfId="0" applyFont="1" applyBorder="1" applyAlignment="1">
      <alignment horizontal="center" vertical="center" wrapText="1"/>
    </xf>
    <xf numFmtId="0" fontId="101" fillId="0" borderId="128" xfId="0" applyFont="1" applyBorder="1" applyAlignment="1">
      <alignment horizontal="center" vertical="center" wrapText="1"/>
    </xf>
    <xf numFmtId="3" fontId="101" fillId="49" borderId="132" xfId="0" applyNumberFormat="1" applyFont="1" applyFill="1" applyBorder="1" applyAlignment="1">
      <alignment horizontal="center" vertical="center" wrapText="1"/>
    </xf>
    <xf numFmtId="179" fontId="101" fillId="0" borderId="127" xfId="0" applyNumberFormat="1" applyFont="1" applyBorder="1" applyAlignment="1">
      <alignment horizontal="center" vertical="center" wrapText="1"/>
    </xf>
    <xf numFmtId="179" fontId="101" fillId="0" borderId="128" xfId="0" applyNumberFormat="1" applyFont="1" applyBorder="1" applyAlignment="1">
      <alignment horizontal="center" vertical="center" wrapText="1"/>
    </xf>
    <xf numFmtId="0" fontId="101" fillId="49" borderId="134" xfId="0" applyFont="1" applyFill="1" applyBorder="1" applyAlignment="1">
      <alignment horizontal="center" vertical="center" wrapText="1"/>
    </xf>
    <xf numFmtId="179" fontId="102" fillId="0" borderId="0" xfId="0" applyNumberFormat="1" applyFont="1" applyAlignment="1">
      <alignment vertical="center"/>
    </xf>
  </cellXfs>
  <cellStyles count="14852">
    <cellStyle name="20% - 강조색1 2" xfId="6"/>
    <cellStyle name="20% - 강조색1 2 2" xfId="7"/>
    <cellStyle name="20% - 강조색1 2 3" xfId="8"/>
    <cellStyle name="20% - 강조색1 2 4" xfId="9"/>
    <cellStyle name="20% - 강조색1 2 5" xfId="10"/>
    <cellStyle name="20% - 강조색1 2 6" xfId="11"/>
    <cellStyle name="20% - 강조색2 2" xfId="12"/>
    <cellStyle name="20% - 강조색2 2 2" xfId="13"/>
    <cellStyle name="20% - 강조색2 2 3" xfId="14"/>
    <cellStyle name="20% - 강조색2 2 4" xfId="15"/>
    <cellStyle name="20% - 강조색2 2 5" xfId="16"/>
    <cellStyle name="20% - 강조색2 2 6" xfId="17"/>
    <cellStyle name="20% - 강조색3 2" xfId="18"/>
    <cellStyle name="20% - 강조색3 2 2" xfId="19"/>
    <cellStyle name="20% - 강조색3 2 3" xfId="20"/>
    <cellStyle name="20% - 강조색3 2 4" xfId="21"/>
    <cellStyle name="20% - 강조색3 2 5" xfId="22"/>
    <cellStyle name="20% - 강조색3 2 6" xfId="23"/>
    <cellStyle name="20% - 강조색4 2" xfId="24"/>
    <cellStyle name="20% - 강조색4 2 2" xfId="25"/>
    <cellStyle name="20% - 강조색4 2 3" xfId="26"/>
    <cellStyle name="20% - 강조색4 2 4" xfId="27"/>
    <cellStyle name="20% - 강조색4 2 5" xfId="28"/>
    <cellStyle name="20% - 강조색4 2 6" xfId="29"/>
    <cellStyle name="20% - 강조색5 2" xfId="30"/>
    <cellStyle name="20% - 강조색5 2 2" xfId="31"/>
    <cellStyle name="20% - 강조색5 2 3" xfId="32"/>
    <cellStyle name="20% - 강조색5 2 4" xfId="33"/>
    <cellStyle name="20% - 강조색5 2 5" xfId="34"/>
    <cellStyle name="20% - 강조색5 2 6" xfId="35"/>
    <cellStyle name="20% - 강조색6 2" xfId="36"/>
    <cellStyle name="20% - 강조색6 2 2" xfId="37"/>
    <cellStyle name="20% - 강조색6 2 3" xfId="38"/>
    <cellStyle name="20% - 강조색6 2 4" xfId="39"/>
    <cellStyle name="20% - 강조색6 2 5" xfId="40"/>
    <cellStyle name="20% - 강조색6 2 6" xfId="41"/>
    <cellStyle name="40% - 강조색1 2" xfId="42"/>
    <cellStyle name="40% - 강조색1 2 2" xfId="43"/>
    <cellStyle name="40% - 강조색1 2 3" xfId="44"/>
    <cellStyle name="40% - 강조색1 2 4" xfId="45"/>
    <cellStyle name="40% - 강조색1 2 5" xfId="46"/>
    <cellStyle name="40% - 강조색1 2 6" xfId="47"/>
    <cellStyle name="40% - 강조색2 2" xfId="48"/>
    <cellStyle name="40% - 강조색2 2 2" xfId="49"/>
    <cellStyle name="40% - 강조색2 2 3" xfId="50"/>
    <cellStyle name="40% - 강조색2 2 4" xfId="51"/>
    <cellStyle name="40% - 강조색2 2 5" xfId="52"/>
    <cellStyle name="40% - 강조색2 2 6" xfId="53"/>
    <cellStyle name="40% - 강조색3 2" xfId="54"/>
    <cellStyle name="40% - 강조색3 2 2" xfId="55"/>
    <cellStyle name="40% - 강조색3 2 3" xfId="56"/>
    <cellStyle name="40% - 강조색3 2 4" xfId="57"/>
    <cellStyle name="40% - 강조색3 2 5" xfId="58"/>
    <cellStyle name="40% - 강조색3 2 6" xfId="59"/>
    <cellStyle name="40% - 강조색4 2" xfId="60"/>
    <cellStyle name="40% - 강조색4 2 2" xfId="61"/>
    <cellStyle name="40% - 강조색4 2 3" xfId="62"/>
    <cellStyle name="40% - 강조색4 2 4" xfId="63"/>
    <cellStyle name="40% - 강조색4 2 5" xfId="64"/>
    <cellStyle name="40% - 강조색4 2 6" xfId="65"/>
    <cellStyle name="40% - 강조색5 2" xfId="66"/>
    <cellStyle name="40% - 강조색5 2 2" xfId="67"/>
    <cellStyle name="40% - 강조색5 2 3" xfId="68"/>
    <cellStyle name="40% - 강조색5 2 4" xfId="69"/>
    <cellStyle name="40% - 강조색5 2 5" xfId="70"/>
    <cellStyle name="40% - 강조색5 2 6" xfId="71"/>
    <cellStyle name="40% - 강조색6 2" xfId="72"/>
    <cellStyle name="40% - 강조색6 2 2" xfId="73"/>
    <cellStyle name="40% - 강조색6 2 3" xfId="74"/>
    <cellStyle name="40% - 강조색6 2 4" xfId="75"/>
    <cellStyle name="40% - 강조색6 2 5" xfId="76"/>
    <cellStyle name="40% - 강조색6 2 6" xfId="77"/>
    <cellStyle name="60% - 강조색1 2" xfId="78"/>
    <cellStyle name="60% - 강조색1 2 2" xfId="79"/>
    <cellStyle name="60% - 강조색2 2" xfId="80"/>
    <cellStyle name="60% - 강조색2 2 2" xfId="81"/>
    <cellStyle name="60% - 강조색3 2" xfId="82"/>
    <cellStyle name="60% - 강조색3 2 2" xfId="83"/>
    <cellStyle name="60% - 강조색4 2" xfId="84"/>
    <cellStyle name="60% - 강조색4 2 2" xfId="85"/>
    <cellStyle name="60% - 강조색5 2" xfId="86"/>
    <cellStyle name="60% - 강조색5 2 2" xfId="87"/>
    <cellStyle name="60% - 강조색6 2" xfId="88"/>
    <cellStyle name="60% - 강조색6 2 2" xfId="89"/>
    <cellStyle name="Comma [0]_laroux" xfId="90"/>
    <cellStyle name="Comma_laroux" xfId="91"/>
    <cellStyle name="Currency [0]_laroux" xfId="92"/>
    <cellStyle name="Currency_laroux" xfId="93"/>
    <cellStyle name="Header1" xfId="94"/>
    <cellStyle name="Header1 2" xfId="95"/>
    <cellStyle name="Header2" xfId="96"/>
    <cellStyle name="Header2 10" xfId="604"/>
    <cellStyle name="Header2 10 2" xfId="844"/>
    <cellStyle name="Header2 10 2 2" xfId="1857"/>
    <cellStyle name="Header2 10 2 2 2" xfId="3880"/>
    <cellStyle name="Header2 10 2 2 2 2" xfId="8352"/>
    <cellStyle name="Header2 10 2 2 2 3" xfId="13111"/>
    <cellStyle name="Header2 10 2 2 3" xfId="11088"/>
    <cellStyle name="Header2 10 2 3" xfId="2872"/>
    <cellStyle name="Header2 10 2 3 2" xfId="12103"/>
    <cellStyle name="Header2 10 2 4" xfId="4881"/>
    <cellStyle name="Header2 10 2 4 2" xfId="14112"/>
    <cellStyle name="Header2 10 2 5" xfId="5882"/>
    <cellStyle name="Header2 10 2 6" xfId="10080"/>
    <cellStyle name="Header2 10 3" xfId="1111"/>
    <cellStyle name="Header2 10 3 2" xfId="2121"/>
    <cellStyle name="Header2 10 3 2 2" xfId="4144"/>
    <cellStyle name="Header2 10 3 2 2 2" xfId="8616"/>
    <cellStyle name="Header2 10 3 2 2 3" xfId="13375"/>
    <cellStyle name="Header2 10 3 2 3" xfId="11352"/>
    <cellStyle name="Header2 10 3 3" xfId="3136"/>
    <cellStyle name="Header2 10 3 3 2" xfId="12367"/>
    <cellStyle name="Header2 10 3 4" xfId="5145"/>
    <cellStyle name="Header2 10 3 4 2" xfId="14376"/>
    <cellStyle name="Header2 10 3 5" xfId="6146"/>
    <cellStyle name="Header2 10 3 6" xfId="10344"/>
    <cellStyle name="Header2 10 4" xfId="1333"/>
    <cellStyle name="Header2 10 4 2" xfId="2343"/>
    <cellStyle name="Header2 10 4 2 2" xfId="4366"/>
    <cellStyle name="Header2 10 4 2 2 2" xfId="8838"/>
    <cellStyle name="Header2 10 4 2 2 3" xfId="13597"/>
    <cellStyle name="Header2 10 4 2 3" xfId="11574"/>
    <cellStyle name="Header2 10 4 3" xfId="3358"/>
    <cellStyle name="Header2 10 4 3 2" xfId="12589"/>
    <cellStyle name="Header2 10 4 4" xfId="5367"/>
    <cellStyle name="Header2 10 4 4 2" xfId="14598"/>
    <cellStyle name="Header2 10 4 5" xfId="6368"/>
    <cellStyle name="Header2 10 4 6" xfId="10566"/>
    <cellStyle name="Header2 10 5" xfId="1617"/>
    <cellStyle name="Header2 10 5 2" xfId="3640"/>
    <cellStyle name="Header2 10 5 2 2" xfId="8112"/>
    <cellStyle name="Header2 10 5 2 3" xfId="12871"/>
    <cellStyle name="Header2 10 5 3" xfId="10848"/>
    <cellStyle name="Header2 10 6" xfId="2632"/>
    <cellStyle name="Header2 10 6 2" xfId="11863"/>
    <cellStyle name="Header2 10 7" xfId="4641"/>
    <cellStyle name="Header2 10 7 2" xfId="13872"/>
    <cellStyle name="Header2 10 8" xfId="5642"/>
    <cellStyle name="Header2 10 9" xfId="9840"/>
    <cellStyle name="Header2 11" xfId="618"/>
    <cellStyle name="Header2 11 2" xfId="861"/>
    <cellStyle name="Header2 11 2 2" xfId="1874"/>
    <cellStyle name="Header2 11 2 2 2" xfId="3897"/>
    <cellStyle name="Header2 11 2 2 2 2" xfId="8369"/>
    <cellStyle name="Header2 11 2 2 2 3" xfId="13128"/>
    <cellStyle name="Header2 11 2 2 3" xfId="11105"/>
    <cellStyle name="Header2 11 2 3" xfId="2889"/>
    <cellStyle name="Header2 11 2 3 2" xfId="12120"/>
    <cellStyle name="Header2 11 2 4" xfId="4898"/>
    <cellStyle name="Header2 11 2 4 2" xfId="14129"/>
    <cellStyle name="Header2 11 2 5" xfId="5899"/>
    <cellStyle name="Header2 11 2 6" xfId="10097"/>
    <cellStyle name="Header2 11 3" xfId="1128"/>
    <cellStyle name="Header2 11 3 2" xfId="2138"/>
    <cellStyle name="Header2 11 3 2 2" xfId="4161"/>
    <cellStyle name="Header2 11 3 2 2 2" xfId="8633"/>
    <cellStyle name="Header2 11 3 2 2 3" xfId="13392"/>
    <cellStyle name="Header2 11 3 2 3" xfId="11369"/>
    <cellStyle name="Header2 11 3 3" xfId="3153"/>
    <cellStyle name="Header2 11 3 3 2" xfId="12384"/>
    <cellStyle name="Header2 11 3 4" xfId="5162"/>
    <cellStyle name="Header2 11 3 4 2" xfId="14393"/>
    <cellStyle name="Header2 11 3 5" xfId="6163"/>
    <cellStyle name="Header2 11 3 6" xfId="10361"/>
    <cellStyle name="Header2 11 4" xfId="1350"/>
    <cellStyle name="Header2 11 4 2" xfId="2360"/>
    <cellStyle name="Header2 11 4 2 2" xfId="4383"/>
    <cellStyle name="Header2 11 4 2 2 2" xfId="8855"/>
    <cellStyle name="Header2 11 4 2 2 3" xfId="13614"/>
    <cellStyle name="Header2 11 4 2 3" xfId="11591"/>
    <cellStyle name="Header2 11 4 3" xfId="3375"/>
    <cellStyle name="Header2 11 4 3 2" xfId="12606"/>
    <cellStyle name="Header2 11 4 4" xfId="5384"/>
    <cellStyle name="Header2 11 4 4 2" xfId="14615"/>
    <cellStyle name="Header2 11 4 5" xfId="6385"/>
    <cellStyle name="Header2 11 4 6" xfId="10583"/>
    <cellStyle name="Header2 11 5" xfId="1631"/>
    <cellStyle name="Header2 11 5 2" xfId="3654"/>
    <cellStyle name="Header2 11 5 2 2" xfId="8126"/>
    <cellStyle name="Header2 11 5 2 3" xfId="12885"/>
    <cellStyle name="Header2 11 5 3" xfId="10862"/>
    <cellStyle name="Header2 11 6" xfId="2646"/>
    <cellStyle name="Header2 11 6 2" xfId="11877"/>
    <cellStyle name="Header2 11 7" xfId="4655"/>
    <cellStyle name="Header2 11 7 2" xfId="13886"/>
    <cellStyle name="Header2 11 8" xfId="5656"/>
    <cellStyle name="Header2 11 9" xfId="9854"/>
    <cellStyle name="Header2 12" xfId="799"/>
    <cellStyle name="Header2 12 2" xfId="1042"/>
    <cellStyle name="Header2 12 2 2" xfId="2055"/>
    <cellStyle name="Header2 12 2 2 2" xfId="4078"/>
    <cellStyle name="Header2 12 2 2 2 2" xfId="8550"/>
    <cellStyle name="Header2 12 2 2 2 3" xfId="13309"/>
    <cellStyle name="Header2 12 2 2 3" xfId="11286"/>
    <cellStyle name="Header2 12 2 3" xfId="3070"/>
    <cellStyle name="Header2 12 2 3 2" xfId="12301"/>
    <cellStyle name="Header2 12 2 4" xfId="5079"/>
    <cellStyle name="Header2 12 2 4 2" xfId="14310"/>
    <cellStyle name="Header2 12 2 5" xfId="6080"/>
    <cellStyle name="Header2 12 2 6" xfId="10278"/>
    <cellStyle name="Header2 12 3" xfId="1309"/>
    <cellStyle name="Header2 12 3 2" xfId="2319"/>
    <cellStyle name="Header2 12 3 2 2" xfId="4342"/>
    <cellStyle name="Header2 12 3 2 2 2" xfId="8814"/>
    <cellStyle name="Header2 12 3 2 2 3" xfId="13573"/>
    <cellStyle name="Header2 12 3 2 3" xfId="11550"/>
    <cellStyle name="Header2 12 3 3" xfId="3334"/>
    <cellStyle name="Header2 12 3 3 2" xfId="12565"/>
    <cellStyle name="Header2 12 3 4" xfId="5343"/>
    <cellStyle name="Header2 12 3 4 2" xfId="14574"/>
    <cellStyle name="Header2 12 3 5" xfId="6344"/>
    <cellStyle name="Header2 12 3 6" xfId="10542"/>
    <cellStyle name="Header2 12 4" xfId="1531"/>
    <cellStyle name="Header2 12 4 2" xfId="2541"/>
    <cellStyle name="Header2 12 4 2 2" xfId="4564"/>
    <cellStyle name="Header2 12 4 2 2 2" xfId="9036"/>
    <cellStyle name="Header2 12 4 2 2 3" xfId="13795"/>
    <cellStyle name="Header2 12 4 2 3" xfId="11772"/>
    <cellStyle name="Header2 12 4 3" xfId="3556"/>
    <cellStyle name="Header2 12 4 3 2" xfId="12787"/>
    <cellStyle name="Header2 12 4 4" xfId="5565"/>
    <cellStyle name="Header2 12 4 4 2" xfId="14796"/>
    <cellStyle name="Header2 12 4 5" xfId="6566"/>
    <cellStyle name="Header2 12 4 6" xfId="10764"/>
    <cellStyle name="Header2 12 5" xfId="1812"/>
    <cellStyle name="Header2 12 5 2" xfId="3835"/>
    <cellStyle name="Header2 12 5 2 2" xfId="8307"/>
    <cellStyle name="Header2 12 5 2 3" xfId="13066"/>
    <cellStyle name="Header2 12 5 3" xfId="11043"/>
    <cellStyle name="Header2 12 6" xfId="2827"/>
    <cellStyle name="Header2 12 6 2" xfId="12058"/>
    <cellStyle name="Header2 12 7" xfId="4836"/>
    <cellStyle name="Header2 12 7 2" xfId="14067"/>
    <cellStyle name="Header2 12 8" xfId="5837"/>
    <cellStyle name="Header2 12 9" xfId="10035"/>
    <cellStyle name="Header2 13" xfId="807"/>
    <cellStyle name="Header2 13 2" xfId="1050"/>
    <cellStyle name="Header2 13 2 2" xfId="2063"/>
    <cellStyle name="Header2 13 2 2 2" xfId="4086"/>
    <cellStyle name="Header2 13 2 2 2 2" xfId="8558"/>
    <cellStyle name="Header2 13 2 2 2 3" xfId="13317"/>
    <cellStyle name="Header2 13 2 2 3" xfId="11294"/>
    <cellStyle name="Header2 13 2 3" xfId="3078"/>
    <cellStyle name="Header2 13 2 3 2" xfId="12309"/>
    <cellStyle name="Header2 13 2 4" xfId="5087"/>
    <cellStyle name="Header2 13 2 4 2" xfId="14318"/>
    <cellStyle name="Header2 13 2 5" xfId="6088"/>
    <cellStyle name="Header2 13 2 6" xfId="10286"/>
    <cellStyle name="Header2 13 3" xfId="1317"/>
    <cellStyle name="Header2 13 3 2" xfId="2327"/>
    <cellStyle name="Header2 13 3 2 2" xfId="4350"/>
    <cellStyle name="Header2 13 3 2 2 2" xfId="8822"/>
    <cellStyle name="Header2 13 3 2 2 3" xfId="13581"/>
    <cellStyle name="Header2 13 3 2 3" xfId="11558"/>
    <cellStyle name="Header2 13 3 3" xfId="3342"/>
    <cellStyle name="Header2 13 3 3 2" xfId="12573"/>
    <cellStyle name="Header2 13 3 4" xfId="5351"/>
    <cellStyle name="Header2 13 3 4 2" xfId="14582"/>
    <cellStyle name="Header2 13 3 5" xfId="6352"/>
    <cellStyle name="Header2 13 3 6" xfId="10550"/>
    <cellStyle name="Header2 13 4" xfId="1539"/>
    <cellStyle name="Header2 13 4 2" xfId="2549"/>
    <cellStyle name="Header2 13 4 2 2" xfId="4572"/>
    <cellStyle name="Header2 13 4 2 2 2" xfId="9044"/>
    <cellStyle name="Header2 13 4 2 2 3" xfId="13803"/>
    <cellStyle name="Header2 13 4 2 3" xfId="11780"/>
    <cellStyle name="Header2 13 4 3" xfId="3564"/>
    <cellStyle name="Header2 13 4 3 2" xfId="12795"/>
    <cellStyle name="Header2 13 4 4" xfId="5573"/>
    <cellStyle name="Header2 13 4 4 2" xfId="14804"/>
    <cellStyle name="Header2 13 4 5" xfId="6574"/>
    <cellStyle name="Header2 13 4 6" xfId="10772"/>
    <cellStyle name="Header2 13 5" xfId="1820"/>
    <cellStyle name="Header2 13 5 2" xfId="3843"/>
    <cellStyle name="Header2 13 5 2 2" xfId="8315"/>
    <cellStyle name="Header2 13 5 2 3" xfId="13074"/>
    <cellStyle name="Header2 13 5 3" xfId="11051"/>
    <cellStyle name="Header2 13 6" xfId="2835"/>
    <cellStyle name="Header2 13 6 2" xfId="12066"/>
    <cellStyle name="Header2 13 7" xfId="4844"/>
    <cellStyle name="Header2 13 7 2" xfId="14075"/>
    <cellStyle name="Header2 13 8" xfId="5845"/>
    <cellStyle name="Header2 13 9" xfId="10043"/>
    <cellStyle name="Header2 14" xfId="814"/>
    <cellStyle name="Header2 14 2" xfId="1827"/>
    <cellStyle name="Header2 14 2 2" xfId="3850"/>
    <cellStyle name="Header2 14 2 2 2" xfId="8322"/>
    <cellStyle name="Header2 14 2 2 3" xfId="13081"/>
    <cellStyle name="Header2 14 2 3" xfId="11058"/>
    <cellStyle name="Header2 14 3" xfId="2842"/>
    <cellStyle name="Header2 14 3 2" xfId="12073"/>
    <cellStyle name="Header2 14 4" xfId="4851"/>
    <cellStyle name="Header2 14 4 2" xfId="14082"/>
    <cellStyle name="Header2 14 5" xfId="5852"/>
    <cellStyle name="Header2 14 6" xfId="10050"/>
    <cellStyle name="Header2 15" xfId="1057"/>
    <cellStyle name="Header2 15 2" xfId="2070"/>
    <cellStyle name="Header2 15 2 2" xfId="4093"/>
    <cellStyle name="Header2 15 2 2 2" xfId="8565"/>
    <cellStyle name="Header2 15 2 2 3" xfId="13324"/>
    <cellStyle name="Header2 15 2 3" xfId="11301"/>
    <cellStyle name="Header2 15 3" xfId="3085"/>
    <cellStyle name="Header2 15 3 2" xfId="12316"/>
    <cellStyle name="Header2 15 4" xfId="5094"/>
    <cellStyle name="Header2 15 4 2" xfId="14325"/>
    <cellStyle name="Header2 15 5" xfId="6095"/>
    <cellStyle name="Header2 15 6" xfId="10293"/>
    <cellStyle name="Header2 16" xfId="1067"/>
    <cellStyle name="Header2 16 2" xfId="1559"/>
    <cellStyle name="Header2 16 2 2" xfId="2569"/>
    <cellStyle name="Header2 16 2 2 2" xfId="4592"/>
    <cellStyle name="Header2 16 2 2 2 2" xfId="9064"/>
    <cellStyle name="Header2 16 2 2 2 3" xfId="13823"/>
    <cellStyle name="Header2 16 2 2 3" xfId="11800"/>
    <cellStyle name="Header2 16 2 3" xfId="3584"/>
    <cellStyle name="Header2 16 2 3 2" xfId="12815"/>
    <cellStyle name="Header2 16 2 4" xfId="5593"/>
    <cellStyle name="Header2 16 2 4 2" xfId="14824"/>
    <cellStyle name="Header2 16 2 5" xfId="6594"/>
    <cellStyle name="Header2 16 2 6" xfId="10792"/>
    <cellStyle name="Header2 16 3" xfId="2080"/>
    <cellStyle name="Header2 16 3 2" xfId="4103"/>
    <cellStyle name="Header2 16 3 2 2" xfId="8575"/>
    <cellStyle name="Header2 16 3 2 3" xfId="13334"/>
    <cellStyle name="Header2 16 3 3" xfId="11311"/>
    <cellStyle name="Header2 16 4" xfId="3095"/>
    <cellStyle name="Header2 16 4 2" xfId="12326"/>
    <cellStyle name="Header2 16 5" xfId="5104"/>
    <cellStyle name="Header2 16 5 2" xfId="14335"/>
    <cellStyle name="Header2 16 6" xfId="6105"/>
    <cellStyle name="Header2 16 7" xfId="10303"/>
    <cellStyle name="Header2 17" xfId="1077"/>
    <cellStyle name="Header2 17 2" xfId="2090"/>
    <cellStyle name="Header2 17 2 2" xfId="4113"/>
    <cellStyle name="Header2 17 2 2 2" xfId="8585"/>
    <cellStyle name="Header2 17 2 2 3" xfId="13344"/>
    <cellStyle name="Header2 17 2 3" xfId="11321"/>
    <cellStyle name="Header2 17 3" xfId="3105"/>
    <cellStyle name="Header2 17 3 2" xfId="12336"/>
    <cellStyle name="Header2 17 4" xfId="5114"/>
    <cellStyle name="Header2 17 4 2" xfId="14345"/>
    <cellStyle name="Header2 17 5" xfId="6115"/>
    <cellStyle name="Header2 17 6" xfId="10313"/>
    <cellStyle name="Header2 18" xfId="1065"/>
    <cellStyle name="Header2 18 2" xfId="1557"/>
    <cellStyle name="Header2 18 2 2" xfId="2567"/>
    <cellStyle name="Header2 18 2 2 2" xfId="4590"/>
    <cellStyle name="Header2 18 2 2 2 2" xfId="9062"/>
    <cellStyle name="Header2 18 2 2 2 3" xfId="13821"/>
    <cellStyle name="Header2 18 2 2 3" xfId="11798"/>
    <cellStyle name="Header2 18 2 3" xfId="3582"/>
    <cellStyle name="Header2 18 2 3 2" xfId="12813"/>
    <cellStyle name="Header2 18 2 4" xfId="5591"/>
    <cellStyle name="Header2 18 2 4 2" xfId="14822"/>
    <cellStyle name="Header2 18 2 5" xfId="6592"/>
    <cellStyle name="Header2 18 2 6" xfId="10790"/>
    <cellStyle name="Header2 18 3" xfId="2078"/>
    <cellStyle name="Header2 18 3 2" xfId="4101"/>
    <cellStyle name="Header2 18 3 2 2" xfId="8573"/>
    <cellStyle name="Header2 18 3 2 3" xfId="13332"/>
    <cellStyle name="Header2 18 3 3" xfId="11309"/>
    <cellStyle name="Header2 18 4" xfId="3093"/>
    <cellStyle name="Header2 18 4 2" xfId="12324"/>
    <cellStyle name="Header2 18 5" xfId="5102"/>
    <cellStyle name="Header2 18 5 2" xfId="14333"/>
    <cellStyle name="Header2 18 6" xfId="6103"/>
    <cellStyle name="Header2 18 7" xfId="10301"/>
    <cellStyle name="Header2 19" xfId="1081"/>
    <cellStyle name="Header2 19 2" xfId="1572"/>
    <cellStyle name="Header2 19 2 2" xfId="2582"/>
    <cellStyle name="Header2 19 2 2 2" xfId="4605"/>
    <cellStyle name="Header2 19 2 2 2 2" xfId="9077"/>
    <cellStyle name="Header2 19 2 2 2 3" xfId="13836"/>
    <cellStyle name="Header2 19 2 2 3" xfId="11813"/>
    <cellStyle name="Header2 19 2 3" xfId="3597"/>
    <cellStyle name="Header2 19 2 3 2" xfId="12828"/>
    <cellStyle name="Header2 19 2 4" xfId="5606"/>
    <cellStyle name="Header2 19 2 4 2" xfId="14837"/>
    <cellStyle name="Header2 19 2 5" xfId="6607"/>
    <cellStyle name="Header2 19 2 6" xfId="10805"/>
    <cellStyle name="Header2 19 3" xfId="2094"/>
    <cellStyle name="Header2 19 3 2" xfId="4117"/>
    <cellStyle name="Header2 19 3 2 2" xfId="8589"/>
    <cellStyle name="Header2 19 3 2 3" xfId="13348"/>
    <cellStyle name="Header2 19 3 3" xfId="11325"/>
    <cellStyle name="Header2 19 4" xfId="3109"/>
    <cellStyle name="Header2 19 4 2" xfId="12340"/>
    <cellStyle name="Header2 19 5" xfId="5118"/>
    <cellStyle name="Header2 19 5 2" xfId="14349"/>
    <cellStyle name="Header2 19 6" xfId="6119"/>
    <cellStyle name="Header2 19 7" xfId="10317"/>
    <cellStyle name="Header2 2" xfId="97"/>
    <cellStyle name="Header2 2 10" xfId="686"/>
    <cellStyle name="Header2 2 10 2" xfId="929"/>
    <cellStyle name="Header2 2 10 2 2" xfId="1942"/>
    <cellStyle name="Header2 2 10 2 2 2" xfId="3965"/>
    <cellStyle name="Header2 2 10 2 2 2 2" xfId="8437"/>
    <cellStyle name="Header2 2 10 2 2 2 3" xfId="13196"/>
    <cellStyle name="Header2 2 10 2 2 3" xfId="11173"/>
    <cellStyle name="Header2 2 10 2 3" xfId="2957"/>
    <cellStyle name="Header2 2 10 2 3 2" xfId="12188"/>
    <cellStyle name="Header2 2 10 2 4" xfId="4966"/>
    <cellStyle name="Header2 2 10 2 4 2" xfId="14197"/>
    <cellStyle name="Header2 2 10 2 5" xfId="5967"/>
    <cellStyle name="Header2 2 10 2 6" xfId="10165"/>
    <cellStyle name="Header2 2 10 3" xfId="1196"/>
    <cellStyle name="Header2 2 10 3 2" xfId="2206"/>
    <cellStyle name="Header2 2 10 3 2 2" xfId="4229"/>
    <cellStyle name="Header2 2 10 3 2 2 2" xfId="8701"/>
    <cellStyle name="Header2 2 10 3 2 2 3" xfId="13460"/>
    <cellStyle name="Header2 2 10 3 2 3" xfId="11437"/>
    <cellStyle name="Header2 2 10 3 3" xfId="3221"/>
    <cellStyle name="Header2 2 10 3 3 2" xfId="12452"/>
    <cellStyle name="Header2 2 10 3 4" xfId="5230"/>
    <cellStyle name="Header2 2 10 3 4 2" xfId="14461"/>
    <cellStyle name="Header2 2 10 3 5" xfId="6231"/>
    <cellStyle name="Header2 2 10 3 6" xfId="10429"/>
    <cellStyle name="Header2 2 10 4" xfId="1418"/>
    <cellStyle name="Header2 2 10 4 2" xfId="2428"/>
    <cellStyle name="Header2 2 10 4 2 2" xfId="4451"/>
    <cellStyle name="Header2 2 10 4 2 2 2" xfId="8923"/>
    <cellStyle name="Header2 2 10 4 2 2 3" xfId="13682"/>
    <cellStyle name="Header2 2 10 4 2 3" xfId="11659"/>
    <cellStyle name="Header2 2 10 4 3" xfId="3443"/>
    <cellStyle name="Header2 2 10 4 3 2" xfId="12674"/>
    <cellStyle name="Header2 2 10 4 4" xfId="5452"/>
    <cellStyle name="Header2 2 10 4 4 2" xfId="14683"/>
    <cellStyle name="Header2 2 10 4 5" xfId="6453"/>
    <cellStyle name="Header2 2 10 4 6" xfId="10651"/>
    <cellStyle name="Header2 2 10 5" xfId="1699"/>
    <cellStyle name="Header2 2 10 5 2" xfId="3722"/>
    <cellStyle name="Header2 2 10 5 2 2" xfId="8194"/>
    <cellStyle name="Header2 2 10 5 2 3" xfId="12953"/>
    <cellStyle name="Header2 2 10 5 3" xfId="10930"/>
    <cellStyle name="Header2 2 10 6" xfId="2714"/>
    <cellStyle name="Header2 2 10 6 2" xfId="11945"/>
    <cellStyle name="Header2 2 10 7" xfId="4723"/>
    <cellStyle name="Header2 2 10 7 2" xfId="13954"/>
    <cellStyle name="Header2 2 10 8" xfId="5724"/>
    <cellStyle name="Header2 2 10 9" xfId="9922"/>
    <cellStyle name="Header2 2 11" xfId="800"/>
    <cellStyle name="Header2 2 11 2" xfId="1043"/>
    <cellStyle name="Header2 2 11 2 2" xfId="2056"/>
    <cellStyle name="Header2 2 11 2 2 2" xfId="4079"/>
    <cellStyle name="Header2 2 11 2 2 2 2" xfId="8551"/>
    <cellStyle name="Header2 2 11 2 2 2 3" xfId="13310"/>
    <cellStyle name="Header2 2 11 2 2 3" xfId="11287"/>
    <cellStyle name="Header2 2 11 2 3" xfId="3071"/>
    <cellStyle name="Header2 2 11 2 3 2" xfId="12302"/>
    <cellStyle name="Header2 2 11 2 4" xfId="5080"/>
    <cellStyle name="Header2 2 11 2 4 2" xfId="14311"/>
    <cellStyle name="Header2 2 11 2 5" xfId="6081"/>
    <cellStyle name="Header2 2 11 2 6" xfId="10279"/>
    <cellStyle name="Header2 2 11 3" xfId="1310"/>
    <cellStyle name="Header2 2 11 3 2" xfId="2320"/>
    <cellStyle name="Header2 2 11 3 2 2" xfId="4343"/>
    <cellStyle name="Header2 2 11 3 2 2 2" xfId="8815"/>
    <cellStyle name="Header2 2 11 3 2 2 3" xfId="13574"/>
    <cellStyle name="Header2 2 11 3 2 3" xfId="11551"/>
    <cellStyle name="Header2 2 11 3 3" xfId="3335"/>
    <cellStyle name="Header2 2 11 3 3 2" xfId="12566"/>
    <cellStyle name="Header2 2 11 3 4" xfId="5344"/>
    <cellStyle name="Header2 2 11 3 4 2" xfId="14575"/>
    <cellStyle name="Header2 2 11 3 5" xfId="6345"/>
    <cellStyle name="Header2 2 11 3 6" xfId="10543"/>
    <cellStyle name="Header2 2 11 4" xfId="1532"/>
    <cellStyle name="Header2 2 11 4 2" xfId="2542"/>
    <cellStyle name="Header2 2 11 4 2 2" xfId="4565"/>
    <cellStyle name="Header2 2 11 4 2 2 2" xfId="9037"/>
    <cellStyle name="Header2 2 11 4 2 2 3" xfId="13796"/>
    <cellStyle name="Header2 2 11 4 2 3" xfId="11773"/>
    <cellStyle name="Header2 2 11 4 3" xfId="3557"/>
    <cellStyle name="Header2 2 11 4 3 2" xfId="12788"/>
    <cellStyle name="Header2 2 11 4 4" xfId="5566"/>
    <cellStyle name="Header2 2 11 4 4 2" xfId="14797"/>
    <cellStyle name="Header2 2 11 4 5" xfId="6567"/>
    <cellStyle name="Header2 2 11 4 6" xfId="10765"/>
    <cellStyle name="Header2 2 11 5" xfId="1813"/>
    <cellStyle name="Header2 2 11 5 2" xfId="3836"/>
    <cellStyle name="Header2 2 11 5 2 2" xfId="8308"/>
    <cellStyle name="Header2 2 11 5 2 3" xfId="13067"/>
    <cellStyle name="Header2 2 11 5 3" xfId="11044"/>
    <cellStyle name="Header2 2 11 6" xfId="2828"/>
    <cellStyle name="Header2 2 11 6 2" xfId="12059"/>
    <cellStyle name="Header2 2 11 7" xfId="4837"/>
    <cellStyle name="Header2 2 11 7 2" xfId="14068"/>
    <cellStyle name="Header2 2 11 8" xfId="5838"/>
    <cellStyle name="Header2 2 11 9" xfId="10036"/>
    <cellStyle name="Header2 2 12" xfId="812"/>
    <cellStyle name="Header2 2 12 2" xfId="1055"/>
    <cellStyle name="Header2 2 12 2 2" xfId="2068"/>
    <cellStyle name="Header2 2 12 2 2 2" xfId="4091"/>
    <cellStyle name="Header2 2 12 2 2 2 2" xfId="8563"/>
    <cellStyle name="Header2 2 12 2 2 2 3" xfId="13322"/>
    <cellStyle name="Header2 2 12 2 2 3" xfId="11299"/>
    <cellStyle name="Header2 2 12 2 3" xfId="3083"/>
    <cellStyle name="Header2 2 12 2 3 2" xfId="12314"/>
    <cellStyle name="Header2 2 12 2 4" xfId="5092"/>
    <cellStyle name="Header2 2 12 2 4 2" xfId="14323"/>
    <cellStyle name="Header2 2 12 2 5" xfId="6093"/>
    <cellStyle name="Header2 2 12 2 6" xfId="10291"/>
    <cellStyle name="Header2 2 12 3" xfId="1322"/>
    <cellStyle name="Header2 2 12 3 2" xfId="2332"/>
    <cellStyle name="Header2 2 12 3 2 2" xfId="4355"/>
    <cellStyle name="Header2 2 12 3 2 2 2" xfId="8827"/>
    <cellStyle name="Header2 2 12 3 2 2 3" xfId="13586"/>
    <cellStyle name="Header2 2 12 3 2 3" xfId="11563"/>
    <cellStyle name="Header2 2 12 3 3" xfId="3347"/>
    <cellStyle name="Header2 2 12 3 3 2" xfId="12578"/>
    <cellStyle name="Header2 2 12 3 4" xfId="5356"/>
    <cellStyle name="Header2 2 12 3 4 2" xfId="14587"/>
    <cellStyle name="Header2 2 12 3 5" xfId="6357"/>
    <cellStyle name="Header2 2 12 3 6" xfId="10555"/>
    <cellStyle name="Header2 2 12 4" xfId="1544"/>
    <cellStyle name="Header2 2 12 4 2" xfId="2554"/>
    <cellStyle name="Header2 2 12 4 2 2" xfId="4577"/>
    <cellStyle name="Header2 2 12 4 2 2 2" xfId="9049"/>
    <cellStyle name="Header2 2 12 4 2 2 3" xfId="13808"/>
    <cellStyle name="Header2 2 12 4 2 3" xfId="11785"/>
    <cellStyle name="Header2 2 12 4 3" xfId="3569"/>
    <cellStyle name="Header2 2 12 4 3 2" xfId="12800"/>
    <cellStyle name="Header2 2 12 4 4" xfId="5578"/>
    <cellStyle name="Header2 2 12 4 4 2" xfId="14809"/>
    <cellStyle name="Header2 2 12 4 5" xfId="6579"/>
    <cellStyle name="Header2 2 12 4 6" xfId="10777"/>
    <cellStyle name="Header2 2 12 5" xfId="1825"/>
    <cellStyle name="Header2 2 12 5 2" xfId="3848"/>
    <cellStyle name="Header2 2 12 5 2 2" xfId="8320"/>
    <cellStyle name="Header2 2 12 5 2 3" xfId="13079"/>
    <cellStyle name="Header2 2 12 5 3" xfId="11056"/>
    <cellStyle name="Header2 2 12 6" xfId="2840"/>
    <cellStyle name="Header2 2 12 6 2" xfId="12071"/>
    <cellStyle name="Header2 2 12 7" xfId="4849"/>
    <cellStyle name="Header2 2 12 7 2" xfId="14080"/>
    <cellStyle name="Header2 2 12 8" xfId="5850"/>
    <cellStyle name="Header2 2 12 9" xfId="10048"/>
    <cellStyle name="Header2 2 13" xfId="815"/>
    <cellStyle name="Header2 2 13 2" xfId="1828"/>
    <cellStyle name="Header2 2 13 2 2" xfId="3851"/>
    <cellStyle name="Header2 2 13 2 2 2" xfId="8323"/>
    <cellStyle name="Header2 2 13 2 2 3" xfId="13082"/>
    <cellStyle name="Header2 2 13 2 3" xfId="11059"/>
    <cellStyle name="Header2 2 13 3" xfId="2843"/>
    <cellStyle name="Header2 2 13 3 2" xfId="12074"/>
    <cellStyle name="Header2 2 13 4" xfId="4852"/>
    <cellStyle name="Header2 2 13 4 2" xfId="14083"/>
    <cellStyle name="Header2 2 13 5" xfId="5853"/>
    <cellStyle name="Header2 2 13 6" xfId="10051"/>
    <cellStyle name="Header2 2 14" xfId="1062"/>
    <cellStyle name="Header2 2 14 2" xfId="2075"/>
    <cellStyle name="Header2 2 14 2 2" xfId="4098"/>
    <cellStyle name="Header2 2 14 2 2 2" xfId="8570"/>
    <cellStyle name="Header2 2 14 2 2 3" xfId="13329"/>
    <cellStyle name="Header2 2 14 2 3" xfId="11306"/>
    <cellStyle name="Header2 2 14 3" xfId="3090"/>
    <cellStyle name="Header2 2 14 3 2" xfId="12321"/>
    <cellStyle name="Header2 2 14 4" xfId="5099"/>
    <cellStyle name="Header2 2 14 4 2" xfId="14330"/>
    <cellStyle name="Header2 2 14 5" xfId="6100"/>
    <cellStyle name="Header2 2 14 6" xfId="10298"/>
    <cellStyle name="Header2 2 15" xfId="1068"/>
    <cellStyle name="Header2 2 15 2" xfId="1560"/>
    <cellStyle name="Header2 2 15 2 2" xfId="2570"/>
    <cellStyle name="Header2 2 15 2 2 2" xfId="4593"/>
    <cellStyle name="Header2 2 15 2 2 2 2" xfId="9065"/>
    <cellStyle name="Header2 2 15 2 2 2 3" xfId="13824"/>
    <cellStyle name="Header2 2 15 2 2 3" xfId="11801"/>
    <cellStyle name="Header2 2 15 2 3" xfId="3585"/>
    <cellStyle name="Header2 2 15 2 3 2" xfId="12816"/>
    <cellStyle name="Header2 2 15 2 4" xfId="5594"/>
    <cellStyle name="Header2 2 15 2 4 2" xfId="14825"/>
    <cellStyle name="Header2 2 15 2 5" xfId="6595"/>
    <cellStyle name="Header2 2 15 2 6" xfId="10793"/>
    <cellStyle name="Header2 2 15 3" xfId="2081"/>
    <cellStyle name="Header2 2 15 3 2" xfId="4104"/>
    <cellStyle name="Header2 2 15 3 2 2" xfId="8576"/>
    <cellStyle name="Header2 2 15 3 2 3" xfId="13335"/>
    <cellStyle name="Header2 2 15 3 3" xfId="11312"/>
    <cellStyle name="Header2 2 15 4" xfId="3096"/>
    <cellStyle name="Header2 2 15 4 2" xfId="12327"/>
    <cellStyle name="Header2 2 15 5" xfId="5105"/>
    <cellStyle name="Header2 2 15 5 2" xfId="14336"/>
    <cellStyle name="Header2 2 15 6" xfId="6106"/>
    <cellStyle name="Header2 2 15 7" xfId="10304"/>
    <cellStyle name="Header2 2 16" xfId="1088"/>
    <cellStyle name="Header2 2 16 2" xfId="2101"/>
    <cellStyle name="Header2 2 16 2 2" xfId="4124"/>
    <cellStyle name="Header2 2 16 2 2 2" xfId="8596"/>
    <cellStyle name="Header2 2 16 2 2 3" xfId="13355"/>
    <cellStyle name="Header2 2 16 2 3" xfId="11332"/>
    <cellStyle name="Header2 2 16 3" xfId="3116"/>
    <cellStyle name="Header2 2 16 3 2" xfId="12347"/>
    <cellStyle name="Header2 2 16 4" xfId="5125"/>
    <cellStyle name="Header2 2 16 4 2" xfId="14356"/>
    <cellStyle name="Header2 2 16 5" xfId="6126"/>
    <cellStyle name="Header2 2 16 6" xfId="10324"/>
    <cellStyle name="Header2 2 17" xfId="1073"/>
    <cellStyle name="Header2 2 17 2" xfId="1565"/>
    <cellStyle name="Header2 2 17 2 2" xfId="2575"/>
    <cellStyle name="Header2 2 17 2 2 2" xfId="4598"/>
    <cellStyle name="Header2 2 17 2 2 2 2" xfId="9070"/>
    <cellStyle name="Header2 2 17 2 2 2 3" xfId="13829"/>
    <cellStyle name="Header2 2 17 2 2 3" xfId="11806"/>
    <cellStyle name="Header2 2 17 2 3" xfId="3590"/>
    <cellStyle name="Header2 2 17 2 3 2" xfId="12821"/>
    <cellStyle name="Header2 2 17 2 4" xfId="5599"/>
    <cellStyle name="Header2 2 17 2 4 2" xfId="14830"/>
    <cellStyle name="Header2 2 17 2 5" xfId="6600"/>
    <cellStyle name="Header2 2 17 2 6" xfId="10798"/>
    <cellStyle name="Header2 2 17 3" xfId="2086"/>
    <cellStyle name="Header2 2 17 3 2" xfId="4109"/>
    <cellStyle name="Header2 2 17 3 2 2" xfId="8581"/>
    <cellStyle name="Header2 2 17 3 2 3" xfId="13340"/>
    <cellStyle name="Header2 2 17 3 3" xfId="11317"/>
    <cellStyle name="Header2 2 17 4" xfId="3101"/>
    <cellStyle name="Header2 2 17 4 2" xfId="12332"/>
    <cellStyle name="Header2 2 17 5" xfId="5110"/>
    <cellStyle name="Header2 2 17 5 2" xfId="14341"/>
    <cellStyle name="Header2 2 17 6" xfId="6111"/>
    <cellStyle name="Header2 2 17 7" xfId="10309"/>
    <cellStyle name="Header2 2 18" xfId="1090"/>
    <cellStyle name="Header2 2 18 2" xfId="1580"/>
    <cellStyle name="Header2 2 18 2 2" xfId="2590"/>
    <cellStyle name="Header2 2 18 2 2 2" xfId="4613"/>
    <cellStyle name="Header2 2 18 2 2 2 2" xfId="9085"/>
    <cellStyle name="Header2 2 18 2 2 2 3" xfId="13844"/>
    <cellStyle name="Header2 2 18 2 2 3" xfId="11821"/>
    <cellStyle name="Header2 2 18 2 3" xfId="3605"/>
    <cellStyle name="Header2 2 18 2 3 2" xfId="12836"/>
    <cellStyle name="Header2 2 18 2 4" xfId="5614"/>
    <cellStyle name="Header2 2 18 2 4 2" xfId="14845"/>
    <cellStyle name="Header2 2 18 2 5" xfId="6615"/>
    <cellStyle name="Header2 2 18 2 6" xfId="10813"/>
    <cellStyle name="Header2 2 18 3" xfId="2103"/>
    <cellStyle name="Header2 2 18 3 2" xfId="4126"/>
    <cellStyle name="Header2 2 18 3 2 2" xfId="8598"/>
    <cellStyle name="Header2 2 18 3 2 3" xfId="13357"/>
    <cellStyle name="Header2 2 18 3 3" xfId="11334"/>
    <cellStyle name="Header2 2 18 4" xfId="3118"/>
    <cellStyle name="Header2 2 18 4 2" xfId="12349"/>
    <cellStyle name="Header2 2 18 5" xfId="5127"/>
    <cellStyle name="Header2 2 18 5 2" xfId="14358"/>
    <cellStyle name="Header2 2 18 6" xfId="6128"/>
    <cellStyle name="Header2 2 18 7" xfId="10326"/>
    <cellStyle name="Header2 2 19" xfId="1095"/>
    <cellStyle name="Header2 2 19 2" xfId="2105"/>
    <cellStyle name="Header2 2 19 2 2" xfId="4128"/>
    <cellStyle name="Header2 2 19 2 2 2" xfId="8600"/>
    <cellStyle name="Header2 2 19 2 2 3" xfId="13359"/>
    <cellStyle name="Header2 2 19 2 3" xfId="11336"/>
    <cellStyle name="Header2 2 19 3" xfId="3120"/>
    <cellStyle name="Header2 2 19 3 2" xfId="12351"/>
    <cellStyle name="Header2 2 19 4" xfId="5129"/>
    <cellStyle name="Header2 2 19 4 2" xfId="14360"/>
    <cellStyle name="Header2 2 19 5" xfId="6130"/>
    <cellStyle name="Header2 2 19 6" xfId="10328"/>
    <cellStyle name="Header2 2 2" xfId="590"/>
    <cellStyle name="Header2 2 2 10" xfId="4627"/>
    <cellStyle name="Header2 2 2 10 2" xfId="13858"/>
    <cellStyle name="Header2 2 2 11" xfId="5628"/>
    <cellStyle name="Header2 2 2 12" xfId="9826"/>
    <cellStyle name="Header2 2 2 2" xfId="633"/>
    <cellStyle name="Header2 2 2 2 2" xfId="876"/>
    <cellStyle name="Header2 2 2 2 2 2" xfId="1889"/>
    <cellStyle name="Header2 2 2 2 2 2 2" xfId="3912"/>
    <cellStyle name="Header2 2 2 2 2 2 2 2" xfId="8384"/>
    <cellStyle name="Header2 2 2 2 2 2 2 3" xfId="13143"/>
    <cellStyle name="Header2 2 2 2 2 2 3" xfId="11120"/>
    <cellStyle name="Header2 2 2 2 2 3" xfId="2904"/>
    <cellStyle name="Header2 2 2 2 2 3 2" xfId="12135"/>
    <cellStyle name="Header2 2 2 2 2 4" xfId="4913"/>
    <cellStyle name="Header2 2 2 2 2 4 2" xfId="14144"/>
    <cellStyle name="Header2 2 2 2 2 5" xfId="5914"/>
    <cellStyle name="Header2 2 2 2 2 6" xfId="10112"/>
    <cellStyle name="Header2 2 2 2 3" xfId="1143"/>
    <cellStyle name="Header2 2 2 2 3 2" xfId="2153"/>
    <cellStyle name="Header2 2 2 2 3 2 2" xfId="4176"/>
    <cellStyle name="Header2 2 2 2 3 2 2 2" xfId="8648"/>
    <cellStyle name="Header2 2 2 2 3 2 2 3" xfId="13407"/>
    <cellStyle name="Header2 2 2 2 3 2 3" xfId="11384"/>
    <cellStyle name="Header2 2 2 2 3 3" xfId="3168"/>
    <cellStyle name="Header2 2 2 2 3 3 2" xfId="12399"/>
    <cellStyle name="Header2 2 2 2 3 4" xfId="5177"/>
    <cellStyle name="Header2 2 2 2 3 4 2" xfId="14408"/>
    <cellStyle name="Header2 2 2 2 3 5" xfId="6178"/>
    <cellStyle name="Header2 2 2 2 3 6" xfId="10376"/>
    <cellStyle name="Header2 2 2 2 4" xfId="1365"/>
    <cellStyle name="Header2 2 2 2 4 2" xfId="2375"/>
    <cellStyle name="Header2 2 2 2 4 2 2" xfId="4398"/>
    <cellStyle name="Header2 2 2 2 4 2 2 2" xfId="8870"/>
    <cellStyle name="Header2 2 2 2 4 2 2 3" xfId="13629"/>
    <cellStyle name="Header2 2 2 2 4 2 3" xfId="11606"/>
    <cellStyle name="Header2 2 2 2 4 3" xfId="3390"/>
    <cellStyle name="Header2 2 2 2 4 3 2" xfId="12621"/>
    <cellStyle name="Header2 2 2 2 4 4" xfId="5399"/>
    <cellStyle name="Header2 2 2 2 4 4 2" xfId="14630"/>
    <cellStyle name="Header2 2 2 2 4 5" xfId="6400"/>
    <cellStyle name="Header2 2 2 2 4 6" xfId="10598"/>
    <cellStyle name="Header2 2 2 2 5" xfId="1646"/>
    <cellStyle name="Header2 2 2 2 5 2" xfId="3669"/>
    <cellStyle name="Header2 2 2 2 5 2 2" xfId="8141"/>
    <cellStyle name="Header2 2 2 2 5 2 3" xfId="12900"/>
    <cellStyle name="Header2 2 2 2 5 3" xfId="10877"/>
    <cellStyle name="Header2 2 2 2 6" xfId="2661"/>
    <cellStyle name="Header2 2 2 2 6 2" xfId="11892"/>
    <cellStyle name="Header2 2 2 2 7" xfId="4670"/>
    <cellStyle name="Header2 2 2 2 7 2" xfId="13901"/>
    <cellStyle name="Header2 2 2 2 8" xfId="5671"/>
    <cellStyle name="Header2 2 2 2 9" xfId="9869"/>
    <cellStyle name="Header2 2 2 3" xfId="661"/>
    <cellStyle name="Header2 2 2 3 2" xfId="904"/>
    <cellStyle name="Header2 2 2 3 2 2" xfId="1917"/>
    <cellStyle name="Header2 2 2 3 2 2 2" xfId="3940"/>
    <cellStyle name="Header2 2 2 3 2 2 2 2" xfId="8412"/>
    <cellStyle name="Header2 2 2 3 2 2 2 3" xfId="13171"/>
    <cellStyle name="Header2 2 2 3 2 2 3" xfId="11148"/>
    <cellStyle name="Header2 2 2 3 2 3" xfId="2932"/>
    <cellStyle name="Header2 2 2 3 2 3 2" xfId="12163"/>
    <cellStyle name="Header2 2 2 3 2 4" xfId="4941"/>
    <cellStyle name="Header2 2 2 3 2 4 2" xfId="14172"/>
    <cellStyle name="Header2 2 2 3 2 5" xfId="5942"/>
    <cellStyle name="Header2 2 2 3 2 6" xfId="10140"/>
    <cellStyle name="Header2 2 2 3 3" xfId="1171"/>
    <cellStyle name="Header2 2 2 3 3 2" xfId="2181"/>
    <cellStyle name="Header2 2 2 3 3 2 2" xfId="4204"/>
    <cellStyle name="Header2 2 2 3 3 2 2 2" xfId="8676"/>
    <cellStyle name="Header2 2 2 3 3 2 2 3" xfId="13435"/>
    <cellStyle name="Header2 2 2 3 3 2 3" xfId="11412"/>
    <cellStyle name="Header2 2 2 3 3 3" xfId="3196"/>
    <cellStyle name="Header2 2 2 3 3 3 2" xfId="12427"/>
    <cellStyle name="Header2 2 2 3 3 4" xfId="5205"/>
    <cellStyle name="Header2 2 2 3 3 4 2" xfId="14436"/>
    <cellStyle name="Header2 2 2 3 3 5" xfId="6206"/>
    <cellStyle name="Header2 2 2 3 3 6" xfId="10404"/>
    <cellStyle name="Header2 2 2 3 4" xfId="1393"/>
    <cellStyle name="Header2 2 2 3 4 2" xfId="2403"/>
    <cellStyle name="Header2 2 2 3 4 2 2" xfId="4426"/>
    <cellStyle name="Header2 2 2 3 4 2 2 2" xfId="8898"/>
    <cellStyle name="Header2 2 2 3 4 2 2 3" xfId="13657"/>
    <cellStyle name="Header2 2 2 3 4 2 3" xfId="11634"/>
    <cellStyle name="Header2 2 2 3 4 3" xfId="3418"/>
    <cellStyle name="Header2 2 2 3 4 3 2" xfId="12649"/>
    <cellStyle name="Header2 2 2 3 4 4" xfId="5427"/>
    <cellStyle name="Header2 2 2 3 4 4 2" xfId="14658"/>
    <cellStyle name="Header2 2 2 3 4 5" xfId="6428"/>
    <cellStyle name="Header2 2 2 3 4 6" xfId="10626"/>
    <cellStyle name="Header2 2 2 3 5" xfId="1674"/>
    <cellStyle name="Header2 2 2 3 5 2" xfId="3697"/>
    <cellStyle name="Header2 2 2 3 5 2 2" xfId="8169"/>
    <cellStyle name="Header2 2 2 3 5 2 3" xfId="12928"/>
    <cellStyle name="Header2 2 2 3 5 3" xfId="10905"/>
    <cellStyle name="Header2 2 2 3 6" xfId="2689"/>
    <cellStyle name="Header2 2 2 3 6 2" xfId="11920"/>
    <cellStyle name="Header2 2 2 3 7" xfId="4698"/>
    <cellStyle name="Header2 2 2 3 7 2" xfId="13929"/>
    <cellStyle name="Header2 2 2 3 8" xfId="5699"/>
    <cellStyle name="Header2 2 2 3 9" xfId="9897"/>
    <cellStyle name="Header2 2 2 4" xfId="691"/>
    <cellStyle name="Header2 2 2 4 2" xfId="934"/>
    <cellStyle name="Header2 2 2 4 2 2" xfId="1947"/>
    <cellStyle name="Header2 2 2 4 2 2 2" xfId="3970"/>
    <cellStyle name="Header2 2 2 4 2 2 2 2" xfId="8442"/>
    <cellStyle name="Header2 2 2 4 2 2 2 3" xfId="13201"/>
    <cellStyle name="Header2 2 2 4 2 2 3" xfId="11178"/>
    <cellStyle name="Header2 2 2 4 2 3" xfId="2962"/>
    <cellStyle name="Header2 2 2 4 2 3 2" xfId="12193"/>
    <cellStyle name="Header2 2 2 4 2 4" xfId="4971"/>
    <cellStyle name="Header2 2 2 4 2 4 2" xfId="14202"/>
    <cellStyle name="Header2 2 2 4 2 5" xfId="5972"/>
    <cellStyle name="Header2 2 2 4 2 6" xfId="10170"/>
    <cellStyle name="Header2 2 2 4 3" xfId="1201"/>
    <cellStyle name="Header2 2 2 4 3 2" xfId="2211"/>
    <cellStyle name="Header2 2 2 4 3 2 2" xfId="4234"/>
    <cellStyle name="Header2 2 2 4 3 2 2 2" xfId="8706"/>
    <cellStyle name="Header2 2 2 4 3 2 2 3" xfId="13465"/>
    <cellStyle name="Header2 2 2 4 3 2 3" xfId="11442"/>
    <cellStyle name="Header2 2 2 4 3 3" xfId="3226"/>
    <cellStyle name="Header2 2 2 4 3 3 2" xfId="12457"/>
    <cellStyle name="Header2 2 2 4 3 4" xfId="5235"/>
    <cellStyle name="Header2 2 2 4 3 4 2" xfId="14466"/>
    <cellStyle name="Header2 2 2 4 3 5" xfId="6236"/>
    <cellStyle name="Header2 2 2 4 3 6" xfId="10434"/>
    <cellStyle name="Header2 2 2 4 4" xfId="1423"/>
    <cellStyle name="Header2 2 2 4 4 2" xfId="2433"/>
    <cellStyle name="Header2 2 2 4 4 2 2" xfId="4456"/>
    <cellStyle name="Header2 2 2 4 4 2 2 2" xfId="8928"/>
    <cellStyle name="Header2 2 2 4 4 2 2 3" xfId="13687"/>
    <cellStyle name="Header2 2 2 4 4 2 3" xfId="11664"/>
    <cellStyle name="Header2 2 2 4 4 3" xfId="3448"/>
    <cellStyle name="Header2 2 2 4 4 3 2" xfId="12679"/>
    <cellStyle name="Header2 2 2 4 4 4" xfId="5457"/>
    <cellStyle name="Header2 2 2 4 4 4 2" xfId="14688"/>
    <cellStyle name="Header2 2 2 4 4 5" xfId="6458"/>
    <cellStyle name="Header2 2 2 4 4 6" xfId="10656"/>
    <cellStyle name="Header2 2 2 4 5" xfId="1704"/>
    <cellStyle name="Header2 2 2 4 5 2" xfId="3727"/>
    <cellStyle name="Header2 2 2 4 5 2 2" xfId="8199"/>
    <cellStyle name="Header2 2 2 4 5 2 3" xfId="12958"/>
    <cellStyle name="Header2 2 2 4 5 3" xfId="10935"/>
    <cellStyle name="Header2 2 2 4 6" xfId="2719"/>
    <cellStyle name="Header2 2 2 4 6 2" xfId="11950"/>
    <cellStyle name="Header2 2 2 4 7" xfId="4728"/>
    <cellStyle name="Header2 2 2 4 7 2" xfId="13959"/>
    <cellStyle name="Header2 2 2 4 8" xfId="5729"/>
    <cellStyle name="Header2 2 2 4 9" xfId="9927"/>
    <cellStyle name="Header2 2 2 5" xfId="719"/>
    <cellStyle name="Header2 2 2 5 2" xfId="962"/>
    <cellStyle name="Header2 2 2 5 2 2" xfId="1975"/>
    <cellStyle name="Header2 2 2 5 2 2 2" xfId="3998"/>
    <cellStyle name="Header2 2 2 5 2 2 2 2" xfId="8470"/>
    <cellStyle name="Header2 2 2 5 2 2 2 3" xfId="13229"/>
    <cellStyle name="Header2 2 2 5 2 2 3" xfId="11206"/>
    <cellStyle name="Header2 2 2 5 2 3" xfId="2990"/>
    <cellStyle name="Header2 2 2 5 2 3 2" xfId="12221"/>
    <cellStyle name="Header2 2 2 5 2 4" xfId="4999"/>
    <cellStyle name="Header2 2 2 5 2 4 2" xfId="14230"/>
    <cellStyle name="Header2 2 2 5 2 5" xfId="6000"/>
    <cellStyle name="Header2 2 2 5 2 6" xfId="10198"/>
    <cellStyle name="Header2 2 2 5 3" xfId="1229"/>
    <cellStyle name="Header2 2 2 5 3 2" xfId="2239"/>
    <cellStyle name="Header2 2 2 5 3 2 2" xfId="4262"/>
    <cellStyle name="Header2 2 2 5 3 2 2 2" xfId="8734"/>
    <cellStyle name="Header2 2 2 5 3 2 2 3" xfId="13493"/>
    <cellStyle name="Header2 2 2 5 3 2 3" xfId="11470"/>
    <cellStyle name="Header2 2 2 5 3 3" xfId="3254"/>
    <cellStyle name="Header2 2 2 5 3 3 2" xfId="12485"/>
    <cellStyle name="Header2 2 2 5 3 4" xfId="5263"/>
    <cellStyle name="Header2 2 2 5 3 4 2" xfId="14494"/>
    <cellStyle name="Header2 2 2 5 3 5" xfId="6264"/>
    <cellStyle name="Header2 2 2 5 3 6" xfId="10462"/>
    <cellStyle name="Header2 2 2 5 4" xfId="1451"/>
    <cellStyle name="Header2 2 2 5 4 2" xfId="2461"/>
    <cellStyle name="Header2 2 2 5 4 2 2" xfId="4484"/>
    <cellStyle name="Header2 2 2 5 4 2 2 2" xfId="8956"/>
    <cellStyle name="Header2 2 2 5 4 2 2 3" xfId="13715"/>
    <cellStyle name="Header2 2 2 5 4 2 3" xfId="11692"/>
    <cellStyle name="Header2 2 2 5 4 3" xfId="3476"/>
    <cellStyle name="Header2 2 2 5 4 3 2" xfId="12707"/>
    <cellStyle name="Header2 2 2 5 4 4" xfId="5485"/>
    <cellStyle name="Header2 2 2 5 4 4 2" xfId="14716"/>
    <cellStyle name="Header2 2 2 5 4 5" xfId="6486"/>
    <cellStyle name="Header2 2 2 5 4 6" xfId="10684"/>
    <cellStyle name="Header2 2 2 5 5" xfId="1732"/>
    <cellStyle name="Header2 2 2 5 5 2" xfId="3755"/>
    <cellStyle name="Header2 2 2 5 5 2 2" xfId="8227"/>
    <cellStyle name="Header2 2 2 5 5 2 3" xfId="12986"/>
    <cellStyle name="Header2 2 2 5 5 3" xfId="10963"/>
    <cellStyle name="Header2 2 2 5 6" xfId="2747"/>
    <cellStyle name="Header2 2 2 5 6 2" xfId="11978"/>
    <cellStyle name="Header2 2 2 5 7" xfId="4756"/>
    <cellStyle name="Header2 2 2 5 7 2" xfId="13987"/>
    <cellStyle name="Header2 2 2 5 8" xfId="5757"/>
    <cellStyle name="Header2 2 2 5 9" xfId="9955"/>
    <cellStyle name="Header2 2 2 6" xfId="747"/>
    <cellStyle name="Header2 2 2 6 2" xfId="990"/>
    <cellStyle name="Header2 2 2 6 2 2" xfId="2003"/>
    <cellStyle name="Header2 2 2 6 2 2 2" xfId="4026"/>
    <cellStyle name="Header2 2 2 6 2 2 2 2" xfId="8498"/>
    <cellStyle name="Header2 2 2 6 2 2 2 3" xfId="13257"/>
    <cellStyle name="Header2 2 2 6 2 2 3" xfId="11234"/>
    <cellStyle name="Header2 2 2 6 2 3" xfId="3018"/>
    <cellStyle name="Header2 2 2 6 2 3 2" xfId="12249"/>
    <cellStyle name="Header2 2 2 6 2 4" xfId="5027"/>
    <cellStyle name="Header2 2 2 6 2 4 2" xfId="14258"/>
    <cellStyle name="Header2 2 2 6 2 5" xfId="6028"/>
    <cellStyle name="Header2 2 2 6 2 6" xfId="10226"/>
    <cellStyle name="Header2 2 2 6 3" xfId="1257"/>
    <cellStyle name="Header2 2 2 6 3 2" xfId="2267"/>
    <cellStyle name="Header2 2 2 6 3 2 2" xfId="4290"/>
    <cellStyle name="Header2 2 2 6 3 2 2 2" xfId="8762"/>
    <cellStyle name="Header2 2 2 6 3 2 2 3" xfId="13521"/>
    <cellStyle name="Header2 2 2 6 3 2 3" xfId="11498"/>
    <cellStyle name="Header2 2 2 6 3 3" xfId="3282"/>
    <cellStyle name="Header2 2 2 6 3 3 2" xfId="12513"/>
    <cellStyle name="Header2 2 2 6 3 4" xfId="5291"/>
    <cellStyle name="Header2 2 2 6 3 4 2" xfId="14522"/>
    <cellStyle name="Header2 2 2 6 3 5" xfId="6292"/>
    <cellStyle name="Header2 2 2 6 3 6" xfId="10490"/>
    <cellStyle name="Header2 2 2 6 4" xfId="1479"/>
    <cellStyle name="Header2 2 2 6 4 2" xfId="2489"/>
    <cellStyle name="Header2 2 2 6 4 2 2" xfId="4512"/>
    <cellStyle name="Header2 2 2 6 4 2 2 2" xfId="8984"/>
    <cellStyle name="Header2 2 2 6 4 2 2 3" xfId="13743"/>
    <cellStyle name="Header2 2 2 6 4 2 3" xfId="11720"/>
    <cellStyle name="Header2 2 2 6 4 3" xfId="3504"/>
    <cellStyle name="Header2 2 2 6 4 3 2" xfId="12735"/>
    <cellStyle name="Header2 2 2 6 4 4" xfId="5513"/>
    <cellStyle name="Header2 2 2 6 4 4 2" xfId="14744"/>
    <cellStyle name="Header2 2 2 6 4 5" xfId="6514"/>
    <cellStyle name="Header2 2 2 6 4 6" xfId="10712"/>
    <cellStyle name="Header2 2 2 6 5" xfId="1760"/>
    <cellStyle name="Header2 2 2 6 5 2" xfId="3783"/>
    <cellStyle name="Header2 2 2 6 5 2 2" xfId="8255"/>
    <cellStyle name="Header2 2 2 6 5 2 3" xfId="13014"/>
    <cellStyle name="Header2 2 2 6 5 3" xfId="10991"/>
    <cellStyle name="Header2 2 2 6 6" xfId="2775"/>
    <cellStyle name="Header2 2 2 6 6 2" xfId="12006"/>
    <cellStyle name="Header2 2 2 6 7" xfId="4784"/>
    <cellStyle name="Header2 2 2 6 7 2" xfId="14015"/>
    <cellStyle name="Header2 2 2 6 8" xfId="5785"/>
    <cellStyle name="Header2 2 2 6 9" xfId="9983"/>
    <cellStyle name="Header2 2 2 7" xfId="775"/>
    <cellStyle name="Header2 2 2 7 2" xfId="1018"/>
    <cellStyle name="Header2 2 2 7 2 2" xfId="2031"/>
    <cellStyle name="Header2 2 2 7 2 2 2" xfId="4054"/>
    <cellStyle name="Header2 2 2 7 2 2 2 2" xfId="8526"/>
    <cellStyle name="Header2 2 2 7 2 2 2 3" xfId="13285"/>
    <cellStyle name="Header2 2 2 7 2 2 3" xfId="11262"/>
    <cellStyle name="Header2 2 2 7 2 3" xfId="3046"/>
    <cellStyle name="Header2 2 2 7 2 3 2" xfId="12277"/>
    <cellStyle name="Header2 2 2 7 2 4" xfId="5055"/>
    <cellStyle name="Header2 2 2 7 2 4 2" xfId="14286"/>
    <cellStyle name="Header2 2 2 7 2 5" xfId="6056"/>
    <cellStyle name="Header2 2 2 7 2 6" xfId="10254"/>
    <cellStyle name="Header2 2 2 7 3" xfId="1285"/>
    <cellStyle name="Header2 2 2 7 3 2" xfId="2295"/>
    <cellStyle name="Header2 2 2 7 3 2 2" xfId="4318"/>
    <cellStyle name="Header2 2 2 7 3 2 2 2" xfId="8790"/>
    <cellStyle name="Header2 2 2 7 3 2 2 3" xfId="13549"/>
    <cellStyle name="Header2 2 2 7 3 2 3" xfId="11526"/>
    <cellStyle name="Header2 2 2 7 3 3" xfId="3310"/>
    <cellStyle name="Header2 2 2 7 3 3 2" xfId="12541"/>
    <cellStyle name="Header2 2 2 7 3 4" xfId="5319"/>
    <cellStyle name="Header2 2 2 7 3 4 2" xfId="14550"/>
    <cellStyle name="Header2 2 2 7 3 5" xfId="6320"/>
    <cellStyle name="Header2 2 2 7 3 6" xfId="10518"/>
    <cellStyle name="Header2 2 2 7 4" xfId="1507"/>
    <cellStyle name="Header2 2 2 7 4 2" xfId="2517"/>
    <cellStyle name="Header2 2 2 7 4 2 2" xfId="4540"/>
    <cellStyle name="Header2 2 2 7 4 2 2 2" xfId="9012"/>
    <cellStyle name="Header2 2 2 7 4 2 2 3" xfId="13771"/>
    <cellStyle name="Header2 2 2 7 4 2 3" xfId="11748"/>
    <cellStyle name="Header2 2 2 7 4 3" xfId="3532"/>
    <cellStyle name="Header2 2 2 7 4 3 2" xfId="12763"/>
    <cellStyle name="Header2 2 2 7 4 4" xfId="5541"/>
    <cellStyle name="Header2 2 2 7 4 4 2" xfId="14772"/>
    <cellStyle name="Header2 2 2 7 4 5" xfId="6542"/>
    <cellStyle name="Header2 2 2 7 4 6" xfId="10740"/>
    <cellStyle name="Header2 2 2 7 5" xfId="1788"/>
    <cellStyle name="Header2 2 2 7 5 2" xfId="3811"/>
    <cellStyle name="Header2 2 2 7 5 2 2" xfId="8283"/>
    <cellStyle name="Header2 2 2 7 5 2 3" xfId="13042"/>
    <cellStyle name="Header2 2 2 7 5 3" xfId="11019"/>
    <cellStyle name="Header2 2 2 7 6" xfId="2803"/>
    <cellStyle name="Header2 2 2 7 6 2" xfId="12034"/>
    <cellStyle name="Header2 2 2 7 7" xfId="4812"/>
    <cellStyle name="Header2 2 2 7 7 2" xfId="14043"/>
    <cellStyle name="Header2 2 2 7 8" xfId="5813"/>
    <cellStyle name="Header2 2 2 7 9" xfId="10011"/>
    <cellStyle name="Header2 2 2 8" xfId="1603"/>
    <cellStyle name="Header2 2 2 8 2" xfId="3626"/>
    <cellStyle name="Header2 2 2 8 2 2" xfId="8098"/>
    <cellStyle name="Header2 2 2 8 2 3" xfId="12857"/>
    <cellStyle name="Header2 2 2 8 3" xfId="10834"/>
    <cellStyle name="Header2 2 2 9" xfId="2618"/>
    <cellStyle name="Header2 2 2 9 2" xfId="11849"/>
    <cellStyle name="Header2 2 20" xfId="833"/>
    <cellStyle name="Header2 2 20 2" xfId="1846"/>
    <cellStyle name="Header2 2 20 2 2" xfId="3869"/>
    <cellStyle name="Header2 2 20 2 2 2" xfId="8341"/>
    <cellStyle name="Header2 2 20 2 2 3" xfId="13100"/>
    <cellStyle name="Header2 2 20 2 3" xfId="11077"/>
    <cellStyle name="Header2 2 20 3" xfId="2861"/>
    <cellStyle name="Header2 2 20 3 2" xfId="12092"/>
    <cellStyle name="Header2 2 20 4" xfId="4870"/>
    <cellStyle name="Header2 2 20 4 2" xfId="14101"/>
    <cellStyle name="Header2 2 20 5" xfId="5871"/>
    <cellStyle name="Header2 2 20 6" xfId="10069"/>
    <cellStyle name="Header2 2 21" xfId="816"/>
    <cellStyle name="Header2 2 21 2" xfId="1829"/>
    <cellStyle name="Header2 2 21 2 2" xfId="3852"/>
    <cellStyle name="Header2 2 21 2 2 2" xfId="8324"/>
    <cellStyle name="Header2 2 21 2 2 3" xfId="13083"/>
    <cellStyle name="Header2 2 21 2 3" xfId="11060"/>
    <cellStyle name="Header2 2 21 3" xfId="2844"/>
    <cellStyle name="Header2 2 21 3 2" xfId="12075"/>
    <cellStyle name="Header2 2 21 4" xfId="4853"/>
    <cellStyle name="Header2 2 21 4 2" xfId="14084"/>
    <cellStyle name="Header2 2 21 5" xfId="5854"/>
    <cellStyle name="Header2 2 21 6" xfId="10052"/>
    <cellStyle name="Header2 2 22" xfId="1587"/>
    <cellStyle name="Header2 2 22 2" xfId="2597"/>
    <cellStyle name="Header2 2 22 2 2" xfId="4620"/>
    <cellStyle name="Header2 2 22 2 2 2" xfId="9092"/>
    <cellStyle name="Header2 2 22 2 2 3" xfId="13851"/>
    <cellStyle name="Header2 2 22 2 3" xfId="11828"/>
    <cellStyle name="Header2 2 22 3" xfId="3612"/>
    <cellStyle name="Header2 2 22 3 2" xfId="12843"/>
    <cellStyle name="Header2 2 22 4" xfId="6622"/>
    <cellStyle name="Header2 2 22 5" xfId="10820"/>
    <cellStyle name="Header2 2 23" xfId="1596"/>
    <cellStyle name="Header2 2 23 2" xfId="3619"/>
    <cellStyle name="Header2 2 23 2 2" xfId="8091"/>
    <cellStyle name="Header2 2 23 2 3" xfId="12850"/>
    <cellStyle name="Header2 2 23 3" xfId="6624"/>
    <cellStyle name="Header2 2 23 4" xfId="10827"/>
    <cellStyle name="Header2 2 24" xfId="2604"/>
    <cellStyle name="Header2 2 24 2" xfId="7352"/>
    <cellStyle name="Header2 2 24 3" xfId="11835"/>
    <cellStyle name="Header2 2 25" xfId="2615"/>
    <cellStyle name="Header2 2 25 2" xfId="7363"/>
    <cellStyle name="Header2 2 25 3" xfId="11846"/>
    <cellStyle name="Header2 2 26" xfId="5621"/>
    <cellStyle name="Header2 2 27" xfId="9819"/>
    <cellStyle name="Header2 2 3" xfId="655"/>
    <cellStyle name="Header2 2 3 10" xfId="1668"/>
    <cellStyle name="Header2 2 3 10 2" xfId="3691"/>
    <cellStyle name="Header2 2 3 10 2 2" xfId="8163"/>
    <cellStyle name="Header2 2 3 10 2 3" xfId="12922"/>
    <cellStyle name="Header2 2 3 10 3" xfId="10899"/>
    <cellStyle name="Header2 2 3 11" xfId="2683"/>
    <cellStyle name="Header2 2 3 11 2" xfId="11914"/>
    <cellStyle name="Header2 2 3 12" xfId="4692"/>
    <cellStyle name="Header2 2 3 12 2" xfId="13923"/>
    <cellStyle name="Header2 2 3 13" xfId="5693"/>
    <cellStyle name="Header2 2 3 14" xfId="9891"/>
    <cellStyle name="Header2 2 3 2" xfId="683"/>
    <cellStyle name="Header2 2 3 2 2" xfId="926"/>
    <cellStyle name="Header2 2 3 2 2 2" xfId="1939"/>
    <cellStyle name="Header2 2 3 2 2 2 2" xfId="3962"/>
    <cellStyle name="Header2 2 3 2 2 2 2 2" xfId="8434"/>
    <cellStyle name="Header2 2 3 2 2 2 2 3" xfId="13193"/>
    <cellStyle name="Header2 2 3 2 2 2 3" xfId="11170"/>
    <cellStyle name="Header2 2 3 2 2 3" xfId="2954"/>
    <cellStyle name="Header2 2 3 2 2 3 2" xfId="12185"/>
    <cellStyle name="Header2 2 3 2 2 4" xfId="4963"/>
    <cellStyle name="Header2 2 3 2 2 4 2" xfId="14194"/>
    <cellStyle name="Header2 2 3 2 2 5" xfId="5964"/>
    <cellStyle name="Header2 2 3 2 2 6" xfId="10162"/>
    <cellStyle name="Header2 2 3 2 3" xfId="1193"/>
    <cellStyle name="Header2 2 3 2 3 2" xfId="2203"/>
    <cellStyle name="Header2 2 3 2 3 2 2" xfId="4226"/>
    <cellStyle name="Header2 2 3 2 3 2 2 2" xfId="8698"/>
    <cellStyle name="Header2 2 3 2 3 2 2 3" xfId="13457"/>
    <cellStyle name="Header2 2 3 2 3 2 3" xfId="11434"/>
    <cellStyle name="Header2 2 3 2 3 3" xfId="3218"/>
    <cellStyle name="Header2 2 3 2 3 3 2" xfId="12449"/>
    <cellStyle name="Header2 2 3 2 3 4" xfId="5227"/>
    <cellStyle name="Header2 2 3 2 3 4 2" xfId="14458"/>
    <cellStyle name="Header2 2 3 2 3 5" xfId="6228"/>
    <cellStyle name="Header2 2 3 2 3 6" xfId="10426"/>
    <cellStyle name="Header2 2 3 2 4" xfId="1415"/>
    <cellStyle name="Header2 2 3 2 4 2" xfId="2425"/>
    <cellStyle name="Header2 2 3 2 4 2 2" xfId="4448"/>
    <cellStyle name="Header2 2 3 2 4 2 2 2" xfId="8920"/>
    <cellStyle name="Header2 2 3 2 4 2 2 3" xfId="13679"/>
    <cellStyle name="Header2 2 3 2 4 2 3" xfId="11656"/>
    <cellStyle name="Header2 2 3 2 4 3" xfId="3440"/>
    <cellStyle name="Header2 2 3 2 4 3 2" xfId="12671"/>
    <cellStyle name="Header2 2 3 2 4 4" xfId="5449"/>
    <cellStyle name="Header2 2 3 2 4 4 2" xfId="14680"/>
    <cellStyle name="Header2 2 3 2 4 5" xfId="6450"/>
    <cellStyle name="Header2 2 3 2 4 6" xfId="10648"/>
    <cellStyle name="Header2 2 3 2 5" xfId="1696"/>
    <cellStyle name="Header2 2 3 2 5 2" xfId="3719"/>
    <cellStyle name="Header2 2 3 2 5 2 2" xfId="8191"/>
    <cellStyle name="Header2 2 3 2 5 2 3" xfId="12950"/>
    <cellStyle name="Header2 2 3 2 5 3" xfId="10927"/>
    <cellStyle name="Header2 2 3 2 6" xfId="2711"/>
    <cellStyle name="Header2 2 3 2 6 2" xfId="11942"/>
    <cellStyle name="Header2 2 3 2 7" xfId="4720"/>
    <cellStyle name="Header2 2 3 2 7 2" xfId="13951"/>
    <cellStyle name="Header2 2 3 2 8" xfId="5721"/>
    <cellStyle name="Header2 2 3 2 9" xfId="9919"/>
    <cellStyle name="Header2 2 3 3" xfId="713"/>
    <cellStyle name="Header2 2 3 3 2" xfId="956"/>
    <cellStyle name="Header2 2 3 3 2 2" xfId="1969"/>
    <cellStyle name="Header2 2 3 3 2 2 2" xfId="3992"/>
    <cellStyle name="Header2 2 3 3 2 2 2 2" xfId="8464"/>
    <cellStyle name="Header2 2 3 3 2 2 2 3" xfId="13223"/>
    <cellStyle name="Header2 2 3 3 2 2 3" xfId="11200"/>
    <cellStyle name="Header2 2 3 3 2 3" xfId="2984"/>
    <cellStyle name="Header2 2 3 3 2 3 2" xfId="12215"/>
    <cellStyle name="Header2 2 3 3 2 4" xfId="4993"/>
    <cellStyle name="Header2 2 3 3 2 4 2" xfId="14224"/>
    <cellStyle name="Header2 2 3 3 2 5" xfId="5994"/>
    <cellStyle name="Header2 2 3 3 2 6" xfId="10192"/>
    <cellStyle name="Header2 2 3 3 3" xfId="1223"/>
    <cellStyle name="Header2 2 3 3 3 2" xfId="2233"/>
    <cellStyle name="Header2 2 3 3 3 2 2" xfId="4256"/>
    <cellStyle name="Header2 2 3 3 3 2 2 2" xfId="8728"/>
    <cellStyle name="Header2 2 3 3 3 2 2 3" xfId="13487"/>
    <cellStyle name="Header2 2 3 3 3 2 3" xfId="11464"/>
    <cellStyle name="Header2 2 3 3 3 3" xfId="3248"/>
    <cellStyle name="Header2 2 3 3 3 3 2" xfId="12479"/>
    <cellStyle name="Header2 2 3 3 3 4" xfId="5257"/>
    <cellStyle name="Header2 2 3 3 3 4 2" xfId="14488"/>
    <cellStyle name="Header2 2 3 3 3 5" xfId="6258"/>
    <cellStyle name="Header2 2 3 3 3 6" xfId="10456"/>
    <cellStyle name="Header2 2 3 3 4" xfId="1445"/>
    <cellStyle name="Header2 2 3 3 4 2" xfId="2455"/>
    <cellStyle name="Header2 2 3 3 4 2 2" xfId="4478"/>
    <cellStyle name="Header2 2 3 3 4 2 2 2" xfId="8950"/>
    <cellStyle name="Header2 2 3 3 4 2 2 3" xfId="13709"/>
    <cellStyle name="Header2 2 3 3 4 2 3" xfId="11686"/>
    <cellStyle name="Header2 2 3 3 4 3" xfId="3470"/>
    <cellStyle name="Header2 2 3 3 4 3 2" xfId="12701"/>
    <cellStyle name="Header2 2 3 3 4 4" xfId="5479"/>
    <cellStyle name="Header2 2 3 3 4 4 2" xfId="14710"/>
    <cellStyle name="Header2 2 3 3 4 5" xfId="6480"/>
    <cellStyle name="Header2 2 3 3 4 6" xfId="10678"/>
    <cellStyle name="Header2 2 3 3 5" xfId="1726"/>
    <cellStyle name="Header2 2 3 3 5 2" xfId="3749"/>
    <cellStyle name="Header2 2 3 3 5 2 2" xfId="8221"/>
    <cellStyle name="Header2 2 3 3 5 2 3" xfId="12980"/>
    <cellStyle name="Header2 2 3 3 5 3" xfId="10957"/>
    <cellStyle name="Header2 2 3 3 6" xfId="2741"/>
    <cellStyle name="Header2 2 3 3 6 2" xfId="11972"/>
    <cellStyle name="Header2 2 3 3 7" xfId="4750"/>
    <cellStyle name="Header2 2 3 3 7 2" xfId="13981"/>
    <cellStyle name="Header2 2 3 3 8" xfId="5751"/>
    <cellStyle name="Header2 2 3 3 9" xfId="9949"/>
    <cellStyle name="Header2 2 3 4" xfId="741"/>
    <cellStyle name="Header2 2 3 4 2" xfId="984"/>
    <cellStyle name="Header2 2 3 4 2 2" xfId="1997"/>
    <cellStyle name="Header2 2 3 4 2 2 2" xfId="4020"/>
    <cellStyle name="Header2 2 3 4 2 2 2 2" xfId="8492"/>
    <cellStyle name="Header2 2 3 4 2 2 2 3" xfId="13251"/>
    <cellStyle name="Header2 2 3 4 2 2 3" xfId="11228"/>
    <cellStyle name="Header2 2 3 4 2 3" xfId="3012"/>
    <cellStyle name="Header2 2 3 4 2 3 2" xfId="12243"/>
    <cellStyle name="Header2 2 3 4 2 4" xfId="5021"/>
    <cellStyle name="Header2 2 3 4 2 4 2" xfId="14252"/>
    <cellStyle name="Header2 2 3 4 2 5" xfId="6022"/>
    <cellStyle name="Header2 2 3 4 2 6" xfId="10220"/>
    <cellStyle name="Header2 2 3 4 3" xfId="1251"/>
    <cellStyle name="Header2 2 3 4 3 2" xfId="2261"/>
    <cellStyle name="Header2 2 3 4 3 2 2" xfId="4284"/>
    <cellStyle name="Header2 2 3 4 3 2 2 2" xfId="8756"/>
    <cellStyle name="Header2 2 3 4 3 2 2 3" xfId="13515"/>
    <cellStyle name="Header2 2 3 4 3 2 3" xfId="11492"/>
    <cellStyle name="Header2 2 3 4 3 3" xfId="3276"/>
    <cellStyle name="Header2 2 3 4 3 3 2" xfId="12507"/>
    <cellStyle name="Header2 2 3 4 3 4" xfId="5285"/>
    <cellStyle name="Header2 2 3 4 3 4 2" xfId="14516"/>
    <cellStyle name="Header2 2 3 4 3 5" xfId="6286"/>
    <cellStyle name="Header2 2 3 4 3 6" xfId="10484"/>
    <cellStyle name="Header2 2 3 4 4" xfId="1473"/>
    <cellStyle name="Header2 2 3 4 4 2" xfId="2483"/>
    <cellStyle name="Header2 2 3 4 4 2 2" xfId="4506"/>
    <cellStyle name="Header2 2 3 4 4 2 2 2" xfId="8978"/>
    <cellStyle name="Header2 2 3 4 4 2 2 3" xfId="13737"/>
    <cellStyle name="Header2 2 3 4 4 2 3" xfId="11714"/>
    <cellStyle name="Header2 2 3 4 4 3" xfId="3498"/>
    <cellStyle name="Header2 2 3 4 4 3 2" xfId="12729"/>
    <cellStyle name="Header2 2 3 4 4 4" xfId="5507"/>
    <cellStyle name="Header2 2 3 4 4 4 2" xfId="14738"/>
    <cellStyle name="Header2 2 3 4 4 5" xfId="6508"/>
    <cellStyle name="Header2 2 3 4 4 6" xfId="10706"/>
    <cellStyle name="Header2 2 3 4 5" xfId="1754"/>
    <cellStyle name="Header2 2 3 4 5 2" xfId="3777"/>
    <cellStyle name="Header2 2 3 4 5 2 2" xfId="8249"/>
    <cellStyle name="Header2 2 3 4 5 2 3" xfId="13008"/>
    <cellStyle name="Header2 2 3 4 5 3" xfId="10985"/>
    <cellStyle name="Header2 2 3 4 6" xfId="2769"/>
    <cellStyle name="Header2 2 3 4 6 2" xfId="12000"/>
    <cellStyle name="Header2 2 3 4 7" xfId="4778"/>
    <cellStyle name="Header2 2 3 4 7 2" xfId="14009"/>
    <cellStyle name="Header2 2 3 4 8" xfId="5779"/>
    <cellStyle name="Header2 2 3 4 9" xfId="9977"/>
    <cellStyle name="Header2 2 3 5" xfId="769"/>
    <cellStyle name="Header2 2 3 5 2" xfId="1012"/>
    <cellStyle name="Header2 2 3 5 2 2" xfId="2025"/>
    <cellStyle name="Header2 2 3 5 2 2 2" xfId="4048"/>
    <cellStyle name="Header2 2 3 5 2 2 2 2" xfId="8520"/>
    <cellStyle name="Header2 2 3 5 2 2 2 3" xfId="13279"/>
    <cellStyle name="Header2 2 3 5 2 2 3" xfId="11256"/>
    <cellStyle name="Header2 2 3 5 2 3" xfId="3040"/>
    <cellStyle name="Header2 2 3 5 2 3 2" xfId="12271"/>
    <cellStyle name="Header2 2 3 5 2 4" xfId="5049"/>
    <cellStyle name="Header2 2 3 5 2 4 2" xfId="14280"/>
    <cellStyle name="Header2 2 3 5 2 5" xfId="6050"/>
    <cellStyle name="Header2 2 3 5 2 6" xfId="10248"/>
    <cellStyle name="Header2 2 3 5 3" xfId="1279"/>
    <cellStyle name="Header2 2 3 5 3 2" xfId="2289"/>
    <cellStyle name="Header2 2 3 5 3 2 2" xfId="4312"/>
    <cellStyle name="Header2 2 3 5 3 2 2 2" xfId="8784"/>
    <cellStyle name="Header2 2 3 5 3 2 2 3" xfId="13543"/>
    <cellStyle name="Header2 2 3 5 3 2 3" xfId="11520"/>
    <cellStyle name="Header2 2 3 5 3 3" xfId="3304"/>
    <cellStyle name="Header2 2 3 5 3 3 2" xfId="12535"/>
    <cellStyle name="Header2 2 3 5 3 4" xfId="5313"/>
    <cellStyle name="Header2 2 3 5 3 4 2" xfId="14544"/>
    <cellStyle name="Header2 2 3 5 3 5" xfId="6314"/>
    <cellStyle name="Header2 2 3 5 3 6" xfId="10512"/>
    <cellStyle name="Header2 2 3 5 4" xfId="1501"/>
    <cellStyle name="Header2 2 3 5 4 2" xfId="2511"/>
    <cellStyle name="Header2 2 3 5 4 2 2" xfId="4534"/>
    <cellStyle name="Header2 2 3 5 4 2 2 2" xfId="9006"/>
    <cellStyle name="Header2 2 3 5 4 2 2 3" xfId="13765"/>
    <cellStyle name="Header2 2 3 5 4 2 3" xfId="11742"/>
    <cellStyle name="Header2 2 3 5 4 3" xfId="3526"/>
    <cellStyle name="Header2 2 3 5 4 3 2" xfId="12757"/>
    <cellStyle name="Header2 2 3 5 4 4" xfId="5535"/>
    <cellStyle name="Header2 2 3 5 4 4 2" xfId="14766"/>
    <cellStyle name="Header2 2 3 5 4 5" xfId="6536"/>
    <cellStyle name="Header2 2 3 5 4 6" xfId="10734"/>
    <cellStyle name="Header2 2 3 5 5" xfId="1782"/>
    <cellStyle name="Header2 2 3 5 5 2" xfId="3805"/>
    <cellStyle name="Header2 2 3 5 5 2 2" xfId="8277"/>
    <cellStyle name="Header2 2 3 5 5 2 3" xfId="13036"/>
    <cellStyle name="Header2 2 3 5 5 3" xfId="11013"/>
    <cellStyle name="Header2 2 3 5 6" xfId="2797"/>
    <cellStyle name="Header2 2 3 5 6 2" xfId="12028"/>
    <cellStyle name="Header2 2 3 5 7" xfId="4806"/>
    <cellStyle name="Header2 2 3 5 7 2" xfId="14037"/>
    <cellStyle name="Header2 2 3 5 8" xfId="5807"/>
    <cellStyle name="Header2 2 3 5 9" xfId="10005"/>
    <cellStyle name="Header2 2 3 6" xfId="797"/>
    <cellStyle name="Header2 2 3 6 2" xfId="1040"/>
    <cellStyle name="Header2 2 3 6 2 2" xfId="2053"/>
    <cellStyle name="Header2 2 3 6 2 2 2" xfId="4076"/>
    <cellStyle name="Header2 2 3 6 2 2 2 2" xfId="8548"/>
    <cellStyle name="Header2 2 3 6 2 2 2 3" xfId="13307"/>
    <cellStyle name="Header2 2 3 6 2 2 3" xfId="11284"/>
    <cellStyle name="Header2 2 3 6 2 3" xfId="3068"/>
    <cellStyle name="Header2 2 3 6 2 3 2" xfId="12299"/>
    <cellStyle name="Header2 2 3 6 2 4" xfId="5077"/>
    <cellStyle name="Header2 2 3 6 2 4 2" xfId="14308"/>
    <cellStyle name="Header2 2 3 6 2 5" xfId="6078"/>
    <cellStyle name="Header2 2 3 6 2 6" xfId="10276"/>
    <cellStyle name="Header2 2 3 6 3" xfId="1307"/>
    <cellStyle name="Header2 2 3 6 3 2" xfId="2317"/>
    <cellStyle name="Header2 2 3 6 3 2 2" xfId="4340"/>
    <cellStyle name="Header2 2 3 6 3 2 2 2" xfId="8812"/>
    <cellStyle name="Header2 2 3 6 3 2 2 3" xfId="13571"/>
    <cellStyle name="Header2 2 3 6 3 2 3" xfId="11548"/>
    <cellStyle name="Header2 2 3 6 3 3" xfId="3332"/>
    <cellStyle name="Header2 2 3 6 3 3 2" xfId="12563"/>
    <cellStyle name="Header2 2 3 6 3 4" xfId="5341"/>
    <cellStyle name="Header2 2 3 6 3 4 2" xfId="14572"/>
    <cellStyle name="Header2 2 3 6 3 5" xfId="6342"/>
    <cellStyle name="Header2 2 3 6 3 6" xfId="10540"/>
    <cellStyle name="Header2 2 3 6 4" xfId="1529"/>
    <cellStyle name="Header2 2 3 6 4 2" xfId="2539"/>
    <cellStyle name="Header2 2 3 6 4 2 2" xfId="4562"/>
    <cellStyle name="Header2 2 3 6 4 2 2 2" xfId="9034"/>
    <cellStyle name="Header2 2 3 6 4 2 2 3" xfId="13793"/>
    <cellStyle name="Header2 2 3 6 4 2 3" xfId="11770"/>
    <cellStyle name="Header2 2 3 6 4 3" xfId="3554"/>
    <cellStyle name="Header2 2 3 6 4 3 2" xfId="12785"/>
    <cellStyle name="Header2 2 3 6 4 4" xfId="5563"/>
    <cellStyle name="Header2 2 3 6 4 4 2" xfId="14794"/>
    <cellStyle name="Header2 2 3 6 4 5" xfId="6564"/>
    <cellStyle name="Header2 2 3 6 4 6" xfId="10762"/>
    <cellStyle name="Header2 2 3 6 5" xfId="1810"/>
    <cellStyle name="Header2 2 3 6 5 2" xfId="3833"/>
    <cellStyle name="Header2 2 3 6 5 2 2" xfId="8305"/>
    <cellStyle name="Header2 2 3 6 5 2 3" xfId="13064"/>
    <cellStyle name="Header2 2 3 6 5 3" xfId="11041"/>
    <cellStyle name="Header2 2 3 6 6" xfId="2825"/>
    <cellStyle name="Header2 2 3 6 6 2" xfId="12056"/>
    <cellStyle name="Header2 2 3 6 7" xfId="4834"/>
    <cellStyle name="Header2 2 3 6 7 2" xfId="14065"/>
    <cellStyle name="Header2 2 3 6 8" xfId="5835"/>
    <cellStyle name="Header2 2 3 6 9" xfId="10033"/>
    <cellStyle name="Header2 2 3 7" xfId="898"/>
    <cellStyle name="Header2 2 3 7 2" xfId="1911"/>
    <cellStyle name="Header2 2 3 7 2 2" xfId="3934"/>
    <cellStyle name="Header2 2 3 7 2 2 2" xfId="8406"/>
    <cellStyle name="Header2 2 3 7 2 2 3" xfId="13165"/>
    <cellStyle name="Header2 2 3 7 2 3" xfId="11142"/>
    <cellStyle name="Header2 2 3 7 3" xfId="2926"/>
    <cellStyle name="Header2 2 3 7 3 2" xfId="12157"/>
    <cellStyle name="Header2 2 3 7 4" xfId="4935"/>
    <cellStyle name="Header2 2 3 7 4 2" xfId="14166"/>
    <cellStyle name="Header2 2 3 7 5" xfId="5936"/>
    <cellStyle name="Header2 2 3 7 6" xfId="10134"/>
    <cellStyle name="Header2 2 3 8" xfId="1165"/>
    <cellStyle name="Header2 2 3 8 2" xfId="2175"/>
    <cellStyle name="Header2 2 3 8 2 2" xfId="4198"/>
    <cellStyle name="Header2 2 3 8 2 2 2" xfId="8670"/>
    <cellStyle name="Header2 2 3 8 2 2 3" xfId="13429"/>
    <cellStyle name="Header2 2 3 8 2 3" xfId="11406"/>
    <cellStyle name="Header2 2 3 8 3" xfId="3190"/>
    <cellStyle name="Header2 2 3 8 3 2" xfId="12421"/>
    <cellStyle name="Header2 2 3 8 4" xfId="5199"/>
    <cellStyle name="Header2 2 3 8 4 2" xfId="14430"/>
    <cellStyle name="Header2 2 3 8 5" xfId="6200"/>
    <cellStyle name="Header2 2 3 8 6" xfId="10398"/>
    <cellStyle name="Header2 2 3 9" xfId="1387"/>
    <cellStyle name="Header2 2 3 9 2" xfId="2397"/>
    <cellStyle name="Header2 2 3 9 2 2" xfId="4420"/>
    <cellStyle name="Header2 2 3 9 2 2 2" xfId="8892"/>
    <cellStyle name="Header2 2 3 9 2 2 3" xfId="13651"/>
    <cellStyle name="Header2 2 3 9 2 3" xfId="11628"/>
    <cellStyle name="Header2 2 3 9 3" xfId="3412"/>
    <cellStyle name="Header2 2 3 9 3 2" xfId="12643"/>
    <cellStyle name="Header2 2 3 9 4" xfId="5421"/>
    <cellStyle name="Header2 2 3 9 4 2" xfId="14652"/>
    <cellStyle name="Header2 2 3 9 5" xfId="6422"/>
    <cellStyle name="Header2 2 3 9 6" xfId="10620"/>
    <cellStyle name="Header2 2 4" xfId="629"/>
    <cellStyle name="Header2 2 4 10" xfId="1642"/>
    <cellStyle name="Header2 2 4 10 2" xfId="3665"/>
    <cellStyle name="Header2 2 4 10 2 2" xfId="8137"/>
    <cellStyle name="Header2 2 4 10 2 3" xfId="12896"/>
    <cellStyle name="Header2 2 4 10 3" xfId="10873"/>
    <cellStyle name="Header2 2 4 11" xfId="2657"/>
    <cellStyle name="Header2 2 4 11 2" xfId="11888"/>
    <cellStyle name="Header2 2 4 12" xfId="4666"/>
    <cellStyle name="Header2 2 4 12 2" xfId="13897"/>
    <cellStyle name="Header2 2 4 13" xfId="5667"/>
    <cellStyle name="Header2 2 4 14" xfId="9865"/>
    <cellStyle name="Header2 2 4 2" xfId="657"/>
    <cellStyle name="Header2 2 4 2 2" xfId="900"/>
    <cellStyle name="Header2 2 4 2 2 2" xfId="1913"/>
    <cellStyle name="Header2 2 4 2 2 2 2" xfId="3936"/>
    <cellStyle name="Header2 2 4 2 2 2 2 2" xfId="8408"/>
    <cellStyle name="Header2 2 4 2 2 2 2 3" xfId="13167"/>
    <cellStyle name="Header2 2 4 2 2 2 3" xfId="11144"/>
    <cellStyle name="Header2 2 4 2 2 3" xfId="2928"/>
    <cellStyle name="Header2 2 4 2 2 3 2" xfId="12159"/>
    <cellStyle name="Header2 2 4 2 2 4" xfId="4937"/>
    <cellStyle name="Header2 2 4 2 2 4 2" xfId="14168"/>
    <cellStyle name="Header2 2 4 2 2 5" xfId="5938"/>
    <cellStyle name="Header2 2 4 2 2 6" xfId="10136"/>
    <cellStyle name="Header2 2 4 2 3" xfId="1167"/>
    <cellStyle name="Header2 2 4 2 3 2" xfId="2177"/>
    <cellStyle name="Header2 2 4 2 3 2 2" xfId="4200"/>
    <cellStyle name="Header2 2 4 2 3 2 2 2" xfId="8672"/>
    <cellStyle name="Header2 2 4 2 3 2 2 3" xfId="13431"/>
    <cellStyle name="Header2 2 4 2 3 2 3" xfId="11408"/>
    <cellStyle name="Header2 2 4 2 3 3" xfId="3192"/>
    <cellStyle name="Header2 2 4 2 3 3 2" xfId="12423"/>
    <cellStyle name="Header2 2 4 2 3 4" xfId="5201"/>
    <cellStyle name="Header2 2 4 2 3 4 2" xfId="14432"/>
    <cellStyle name="Header2 2 4 2 3 5" xfId="6202"/>
    <cellStyle name="Header2 2 4 2 3 6" xfId="10400"/>
    <cellStyle name="Header2 2 4 2 4" xfId="1389"/>
    <cellStyle name="Header2 2 4 2 4 2" xfId="2399"/>
    <cellStyle name="Header2 2 4 2 4 2 2" xfId="4422"/>
    <cellStyle name="Header2 2 4 2 4 2 2 2" xfId="8894"/>
    <cellStyle name="Header2 2 4 2 4 2 2 3" xfId="13653"/>
    <cellStyle name="Header2 2 4 2 4 2 3" xfId="11630"/>
    <cellStyle name="Header2 2 4 2 4 3" xfId="3414"/>
    <cellStyle name="Header2 2 4 2 4 3 2" xfId="12645"/>
    <cellStyle name="Header2 2 4 2 4 4" xfId="5423"/>
    <cellStyle name="Header2 2 4 2 4 4 2" xfId="14654"/>
    <cellStyle name="Header2 2 4 2 4 5" xfId="6424"/>
    <cellStyle name="Header2 2 4 2 4 6" xfId="10622"/>
    <cellStyle name="Header2 2 4 2 5" xfId="1670"/>
    <cellStyle name="Header2 2 4 2 5 2" xfId="3693"/>
    <cellStyle name="Header2 2 4 2 5 2 2" xfId="8165"/>
    <cellStyle name="Header2 2 4 2 5 2 3" xfId="12924"/>
    <cellStyle name="Header2 2 4 2 5 3" xfId="10901"/>
    <cellStyle name="Header2 2 4 2 6" xfId="2685"/>
    <cellStyle name="Header2 2 4 2 6 2" xfId="11916"/>
    <cellStyle name="Header2 2 4 2 7" xfId="4694"/>
    <cellStyle name="Header2 2 4 2 7 2" xfId="13925"/>
    <cellStyle name="Header2 2 4 2 8" xfId="5695"/>
    <cellStyle name="Header2 2 4 2 9" xfId="9893"/>
    <cellStyle name="Header2 2 4 3" xfId="687"/>
    <cellStyle name="Header2 2 4 3 2" xfId="930"/>
    <cellStyle name="Header2 2 4 3 2 2" xfId="1943"/>
    <cellStyle name="Header2 2 4 3 2 2 2" xfId="3966"/>
    <cellStyle name="Header2 2 4 3 2 2 2 2" xfId="8438"/>
    <cellStyle name="Header2 2 4 3 2 2 2 3" xfId="13197"/>
    <cellStyle name="Header2 2 4 3 2 2 3" xfId="11174"/>
    <cellStyle name="Header2 2 4 3 2 3" xfId="2958"/>
    <cellStyle name="Header2 2 4 3 2 3 2" xfId="12189"/>
    <cellStyle name="Header2 2 4 3 2 4" xfId="4967"/>
    <cellStyle name="Header2 2 4 3 2 4 2" xfId="14198"/>
    <cellStyle name="Header2 2 4 3 2 5" xfId="5968"/>
    <cellStyle name="Header2 2 4 3 2 6" xfId="10166"/>
    <cellStyle name="Header2 2 4 3 3" xfId="1197"/>
    <cellStyle name="Header2 2 4 3 3 2" xfId="2207"/>
    <cellStyle name="Header2 2 4 3 3 2 2" xfId="4230"/>
    <cellStyle name="Header2 2 4 3 3 2 2 2" xfId="8702"/>
    <cellStyle name="Header2 2 4 3 3 2 2 3" xfId="13461"/>
    <cellStyle name="Header2 2 4 3 3 2 3" xfId="11438"/>
    <cellStyle name="Header2 2 4 3 3 3" xfId="3222"/>
    <cellStyle name="Header2 2 4 3 3 3 2" xfId="12453"/>
    <cellStyle name="Header2 2 4 3 3 4" xfId="5231"/>
    <cellStyle name="Header2 2 4 3 3 4 2" xfId="14462"/>
    <cellStyle name="Header2 2 4 3 3 5" xfId="6232"/>
    <cellStyle name="Header2 2 4 3 3 6" xfId="10430"/>
    <cellStyle name="Header2 2 4 3 4" xfId="1419"/>
    <cellStyle name="Header2 2 4 3 4 2" xfId="2429"/>
    <cellStyle name="Header2 2 4 3 4 2 2" xfId="4452"/>
    <cellStyle name="Header2 2 4 3 4 2 2 2" xfId="8924"/>
    <cellStyle name="Header2 2 4 3 4 2 2 3" xfId="13683"/>
    <cellStyle name="Header2 2 4 3 4 2 3" xfId="11660"/>
    <cellStyle name="Header2 2 4 3 4 3" xfId="3444"/>
    <cellStyle name="Header2 2 4 3 4 3 2" xfId="12675"/>
    <cellStyle name="Header2 2 4 3 4 4" xfId="5453"/>
    <cellStyle name="Header2 2 4 3 4 4 2" xfId="14684"/>
    <cellStyle name="Header2 2 4 3 4 5" xfId="6454"/>
    <cellStyle name="Header2 2 4 3 4 6" xfId="10652"/>
    <cellStyle name="Header2 2 4 3 5" xfId="1700"/>
    <cellStyle name="Header2 2 4 3 5 2" xfId="3723"/>
    <cellStyle name="Header2 2 4 3 5 2 2" xfId="8195"/>
    <cellStyle name="Header2 2 4 3 5 2 3" xfId="12954"/>
    <cellStyle name="Header2 2 4 3 5 3" xfId="10931"/>
    <cellStyle name="Header2 2 4 3 6" xfId="2715"/>
    <cellStyle name="Header2 2 4 3 6 2" xfId="11946"/>
    <cellStyle name="Header2 2 4 3 7" xfId="4724"/>
    <cellStyle name="Header2 2 4 3 7 2" xfId="13955"/>
    <cellStyle name="Header2 2 4 3 8" xfId="5725"/>
    <cellStyle name="Header2 2 4 3 9" xfId="9923"/>
    <cellStyle name="Header2 2 4 4" xfId="715"/>
    <cellStyle name="Header2 2 4 4 2" xfId="958"/>
    <cellStyle name="Header2 2 4 4 2 2" xfId="1971"/>
    <cellStyle name="Header2 2 4 4 2 2 2" xfId="3994"/>
    <cellStyle name="Header2 2 4 4 2 2 2 2" xfId="8466"/>
    <cellStyle name="Header2 2 4 4 2 2 2 3" xfId="13225"/>
    <cellStyle name="Header2 2 4 4 2 2 3" xfId="11202"/>
    <cellStyle name="Header2 2 4 4 2 3" xfId="2986"/>
    <cellStyle name="Header2 2 4 4 2 3 2" xfId="12217"/>
    <cellStyle name="Header2 2 4 4 2 4" xfId="4995"/>
    <cellStyle name="Header2 2 4 4 2 4 2" xfId="14226"/>
    <cellStyle name="Header2 2 4 4 2 5" xfId="5996"/>
    <cellStyle name="Header2 2 4 4 2 6" xfId="10194"/>
    <cellStyle name="Header2 2 4 4 3" xfId="1225"/>
    <cellStyle name="Header2 2 4 4 3 2" xfId="2235"/>
    <cellStyle name="Header2 2 4 4 3 2 2" xfId="4258"/>
    <cellStyle name="Header2 2 4 4 3 2 2 2" xfId="8730"/>
    <cellStyle name="Header2 2 4 4 3 2 2 3" xfId="13489"/>
    <cellStyle name="Header2 2 4 4 3 2 3" xfId="11466"/>
    <cellStyle name="Header2 2 4 4 3 3" xfId="3250"/>
    <cellStyle name="Header2 2 4 4 3 3 2" xfId="12481"/>
    <cellStyle name="Header2 2 4 4 3 4" xfId="5259"/>
    <cellStyle name="Header2 2 4 4 3 4 2" xfId="14490"/>
    <cellStyle name="Header2 2 4 4 3 5" xfId="6260"/>
    <cellStyle name="Header2 2 4 4 3 6" xfId="10458"/>
    <cellStyle name="Header2 2 4 4 4" xfId="1447"/>
    <cellStyle name="Header2 2 4 4 4 2" xfId="2457"/>
    <cellStyle name="Header2 2 4 4 4 2 2" xfId="4480"/>
    <cellStyle name="Header2 2 4 4 4 2 2 2" xfId="8952"/>
    <cellStyle name="Header2 2 4 4 4 2 2 3" xfId="13711"/>
    <cellStyle name="Header2 2 4 4 4 2 3" xfId="11688"/>
    <cellStyle name="Header2 2 4 4 4 3" xfId="3472"/>
    <cellStyle name="Header2 2 4 4 4 3 2" xfId="12703"/>
    <cellStyle name="Header2 2 4 4 4 4" xfId="5481"/>
    <cellStyle name="Header2 2 4 4 4 4 2" xfId="14712"/>
    <cellStyle name="Header2 2 4 4 4 5" xfId="6482"/>
    <cellStyle name="Header2 2 4 4 4 6" xfId="10680"/>
    <cellStyle name="Header2 2 4 4 5" xfId="1728"/>
    <cellStyle name="Header2 2 4 4 5 2" xfId="3751"/>
    <cellStyle name="Header2 2 4 4 5 2 2" xfId="8223"/>
    <cellStyle name="Header2 2 4 4 5 2 3" xfId="12982"/>
    <cellStyle name="Header2 2 4 4 5 3" xfId="10959"/>
    <cellStyle name="Header2 2 4 4 6" xfId="2743"/>
    <cellStyle name="Header2 2 4 4 6 2" xfId="11974"/>
    <cellStyle name="Header2 2 4 4 7" xfId="4752"/>
    <cellStyle name="Header2 2 4 4 7 2" xfId="13983"/>
    <cellStyle name="Header2 2 4 4 8" xfId="5753"/>
    <cellStyle name="Header2 2 4 4 9" xfId="9951"/>
    <cellStyle name="Header2 2 4 5" xfId="743"/>
    <cellStyle name="Header2 2 4 5 2" xfId="986"/>
    <cellStyle name="Header2 2 4 5 2 2" xfId="1999"/>
    <cellStyle name="Header2 2 4 5 2 2 2" xfId="4022"/>
    <cellStyle name="Header2 2 4 5 2 2 2 2" xfId="8494"/>
    <cellStyle name="Header2 2 4 5 2 2 2 3" xfId="13253"/>
    <cellStyle name="Header2 2 4 5 2 2 3" xfId="11230"/>
    <cellStyle name="Header2 2 4 5 2 3" xfId="3014"/>
    <cellStyle name="Header2 2 4 5 2 3 2" xfId="12245"/>
    <cellStyle name="Header2 2 4 5 2 4" xfId="5023"/>
    <cellStyle name="Header2 2 4 5 2 4 2" xfId="14254"/>
    <cellStyle name="Header2 2 4 5 2 5" xfId="6024"/>
    <cellStyle name="Header2 2 4 5 2 6" xfId="10222"/>
    <cellStyle name="Header2 2 4 5 3" xfId="1253"/>
    <cellStyle name="Header2 2 4 5 3 2" xfId="2263"/>
    <cellStyle name="Header2 2 4 5 3 2 2" xfId="4286"/>
    <cellStyle name="Header2 2 4 5 3 2 2 2" xfId="8758"/>
    <cellStyle name="Header2 2 4 5 3 2 2 3" xfId="13517"/>
    <cellStyle name="Header2 2 4 5 3 2 3" xfId="11494"/>
    <cellStyle name="Header2 2 4 5 3 3" xfId="3278"/>
    <cellStyle name="Header2 2 4 5 3 3 2" xfId="12509"/>
    <cellStyle name="Header2 2 4 5 3 4" xfId="5287"/>
    <cellStyle name="Header2 2 4 5 3 4 2" xfId="14518"/>
    <cellStyle name="Header2 2 4 5 3 5" xfId="6288"/>
    <cellStyle name="Header2 2 4 5 3 6" xfId="10486"/>
    <cellStyle name="Header2 2 4 5 4" xfId="1475"/>
    <cellStyle name="Header2 2 4 5 4 2" xfId="2485"/>
    <cellStyle name="Header2 2 4 5 4 2 2" xfId="4508"/>
    <cellStyle name="Header2 2 4 5 4 2 2 2" xfId="8980"/>
    <cellStyle name="Header2 2 4 5 4 2 2 3" xfId="13739"/>
    <cellStyle name="Header2 2 4 5 4 2 3" xfId="11716"/>
    <cellStyle name="Header2 2 4 5 4 3" xfId="3500"/>
    <cellStyle name="Header2 2 4 5 4 3 2" xfId="12731"/>
    <cellStyle name="Header2 2 4 5 4 4" xfId="5509"/>
    <cellStyle name="Header2 2 4 5 4 4 2" xfId="14740"/>
    <cellStyle name="Header2 2 4 5 4 5" xfId="6510"/>
    <cellStyle name="Header2 2 4 5 4 6" xfId="10708"/>
    <cellStyle name="Header2 2 4 5 5" xfId="1756"/>
    <cellStyle name="Header2 2 4 5 5 2" xfId="3779"/>
    <cellStyle name="Header2 2 4 5 5 2 2" xfId="8251"/>
    <cellStyle name="Header2 2 4 5 5 2 3" xfId="13010"/>
    <cellStyle name="Header2 2 4 5 5 3" xfId="10987"/>
    <cellStyle name="Header2 2 4 5 6" xfId="2771"/>
    <cellStyle name="Header2 2 4 5 6 2" xfId="12002"/>
    <cellStyle name="Header2 2 4 5 7" xfId="4780"/>
    <cellStyle name="Header2 2 4 5 7 2" xfId="14011"/>
    <cellStyle name="Header2 2 4 5 8" xfId="5781"/>
    <cellStyle name="Header2 2 4 5 9" xfId="9979"/>
    <cellStyle name="Header2 2 4 6" xfId="771"/>
    <cellStyle name="Header2 2 4 6 2" xfId="1014"/>
    <cellStyle name="Header2 2 4 6 2 2" xfId="2027"/>
    <cellStyle name="Header2 2 4 6 2 2 2" xfId="4050"/>
    <cellStyle name="Header2 2 4 6 2 2 2 2" xfId="8522"/>
    <cellStyle name="Header2 2 4 6 2 2 2 3" xfId="13281"/>
    <cellStyle name="Header2 2 4 6 2 2 3" xfId="11258"/>
    <cellStyle name="Header2 2 4 6 2 3" xfId="3042"/>
    <cellStyle name="Header2 2 4 6 2 3 2" xfId="12273"/>
    <cellStyle name="Header2 2 4 6 2 4" xfId="5051"/>
    <cellStyle name="Header2 2 4 6 2 4 2" xfId="14282"/>
    <cellStyle name="Header2 2 4 6 2 5" xfId="6052"/>
    <cellStyle name="Header2 2 4 6 2 6" xfId="10250"/>
    <cellStyle name="Header2 2 4 6 3" xfId="1281"/>
    <cellStyle name="Header2 2 4 6 3 2" xfId="2291"/>
    <cellStyle name="Header2 2 4 6 3 2 2" xfId="4314"/>
    <cellStyle name="Header2 2 4 6 3 2 2 2" xfId="8786"/>
    <cellStyle name="Header2 2 4 6 3 2 2 3" xfId="13545"/>
    <cellStyle name="Header2 2 4 6 3 2 3" xfId="11522"/>
    <cellStyle name="Header2 2 4 6 3 3" xfId="3306"/>
    <cellStyle name="Header2 2 4 6 3 3 2" xfId="12537"/>
    <cellStyle name="Header2 2 4 6 3 4" xfId="5315"/>
    <cellStyle name="Header2 2 4 6 3 4 2" xfId="14546"/>
    <cellStyle name="Header2 2 4 6 3 5" xfId="6316"/>
    <cellStyle name="Header2 2 4 6 3 6" xfId="10514"/>
    <cellStyle name="Header2 2 4 6 4" xfId="1503"/>
    <cellStyle name="Header2 2 4 6 4 2" xfId="2513"/>
    <cellStyle name="Header2 2 4 6 4 2 2" xfId="4536"/>
    <cellStyle name="Header2 2 4 6 4 2 2 2" xfId="9008"/>
    <cellStyle name="Header2 2 4 6 4 2 2 3" xfId="13767"/>
    <cellStyle name="Header2 2 4 6 4 2 3" xfId="11744"/>
    <cellStyle name="Header2 2 4 6 4 3" xfId="3528"/>
    <cellStyle name="Header2 2 4 6 4 3 2" xfId="12759"/>
    <cellStyle name="Header2 2 4 6 4 4" xfId="5537"/>
    <cellStyle name="Header2 2 4 6 4 4 2" xfId="14768"/>
    <cellStyle name="Header2 2 4 6 4 5" xfId="6538"/>
    <cellStyle name="Header2 2 4 6 4 6" xfId="10736"/>
    <cellStyle name="Header2 2 4 6 5" xfId="1784"/>
    <cellStyle name="Header2 2 4 6 5 2" xfId="3807"/>
    <cellStyle name="Header2 2 4 6 5 2 2" xfId="8279"/>
    <cellStyle name="Header2 2 4 6 5 2 3" xfId="13038"/>
    <cellStyle name="Header2 2 4 6 5 3" xfId="11015"/>
    <cellStyle name="Header2 2 4 6 6" xfId="2799"/>
    <cellStyle name="Header2 2 4 6 6 2" xfId="12030"/>
    <cellStyle name="Header2 2 4 6 7" xfId="4808"/>
    <cellStyle name="Header2 2 4 6 7 2" xfId="14039"/>
    <cellStyle name="Header2 2 4 6 8" xfId="5809"/>
    <cellStyle name="Header2 2 4 6 9" xfId="10007"/>
    <cellStyle name="Header2 2 4 7" xfId="872"/>
    <cellStyle name="Header2 2 4 7 2" xfId="1885"/>
    <cellStyle name="Header2 2 4 7 2 2" xfId="3908"/>
    <cellStyle name="Header2 2 4 7 2 2 2" xfId="8380"/>
    <cellStyle name="Header2 2 4 7 2 2 3" xfId="13139"/>
    <cellStyle name="Header2 2 4 7 2 3" xfId="11116"/>
    <cellStyle name="Header2 2 4 7 3" xfId="2900"/>
    <cellStyle name="Header2 2 4 7 3 2" xfId="12131"/>
    <cellStyle name="Header2 2 4 7 4" xfId="4909"/>
    <cellStyle name="Header2 2 4 7 4 2" xfId="14140"/>
    <cellStyle name="Header2 2 4 7 5" xfId="5910"/>
    <cellStyle name="Header2 2 4 7 6" xfId="10108"/>
    <cellStyle name="Header2 2 4 8" xfId="1139"/>
    <cellStyle name="Header2 2 4 8 2" xfId="2149"/>
    <cellStyle name="Header2 2 4 8 2 2" xfId="4172"/>
    <cellStyle name="Header2 2 4 8 2 2 2" xfId="8644"/>
    <cellStyle name="Header2 2 4 8 2 2 3" xfId="13403"/>
    <cellStyle name="Header2 2 4 8 2 3" xfId="11380"/>
    <cellStyle name="Header2 2 4 8 3" xfId="3164"/>
    <cellStyle name="Header2 2 4 8 3 2" xfId="12395"/>
    <cellStyle name="Header2 2 4 8 4" xfId="5173"/>
    <cellStyle name="Header2 2 4 8 4 2" xfId="14404"/>
    <cellStyle name="Header2 2 4 8 5" xfId="6174"/>
    <cellStyle name="Header2 2 4 8 6" xfId="10372"/>
    <cellStyle name="Header2 2 4 9" xfId="1361"/>
    <cellStyle name="Header2 2 4 9 2" xfId="2371"/>
    <cellStyle name="Header2 2 4 9 2 2" xfId="4394"/>
    <cellStyle name="Header2 2 4 9 2 2 2" xfId="8866"/>
    <cellStyle name="Header2 2 4 9 2 2 3" xfId="13625"/>
    <cellStyle name="Header2 2 4 9 2 3" xfId="11602"/>
    <cellStyle name="Header2 2 4 9 3" xfId="3386"/>
    <cellStyle name="Header2 2 4 9 3 2" xfId="12617"/>
    <cellStyle name="Header2 2 4 9 4" xfId="5395"/>
    <cellStyle name="Header2 2 4 9 4 2" xfId="14626"/>
    <cellStyle name="Header2 2 4 9 5" xfId="6396"/>
    <cellStyle name="Header2 2 4 9 6" xfId="10594"/>
    <cellStyle name="Header2 2 5" xfId="656"/>
    <cellStyle name="Header2 2 5 10" xfId="1669"/>
    <cellStyle name="Header2 2 5 10 2" xfId="3692"/>
    <cellStyle name="Header2 2 5 10 2 2" xfId="8164"/>
    <cellStyle name="Header2 2 5 10 2 3" xfId="12923"/>
    <cellStyle name="Header2 2 5 10 3" xfId="10900"/>
    <cellStyle name="Header2 2 5 11" xfId="2684"/>
    <cellStyle name="Header2 2 5 11 2" xfId="11915"/>
    <cellStyle name="Header2 2 5 12" xfId="4693"/>
    <cellStyle name="Header2 2 5 12 2" xfId="13924"/>
    <cellStyle name="Header2 2 5 13" xfId="5694"/>
    <cellStyle name="Header2 2 5 14" xfId="9892"/>
    <cellStyle name="Header2 2 5 2" xfId="684"/>
    <cellStyle name="Header2 2 5 2 2" xfId="927"/>
    <cellStyle name="Header2 2 5 2 2 2" xfId="1940"/>
    <cellStyle name="Header2 2 5 2 2 2 2" xfId="3963"/>
    <cellStyle name="Header2 2 5 2 2 2 2 2" xfId="8435"/>
    <cellStyle name="Header2 2 5 2 2 2 2 3" xfId="13194"/>
    <cellStyle name="Header2 2 5 2 2 2 3" xfId="11171"/>
    <cellStyle name="Header2 2 5 2 2 3" xfId="2955"/>
    <cellStyle name="Header2 2 5 2 2 3 2" xfId="12186"/>
    <cellStyle name="Header2 2 5 2 2 4" xfId="4964"/>
    <cellStyle name="Header2 2 5 2 2 4 2" xfId="14195"/>
    <cellStyle name="Header2 2 5 2 2 5" xfId="5965"/>
    <cellStyle name="Header2 2 5 2 2 6" xfId="10163"/>
    <cellStyle name="Header2 2 5 2 3" xfId="1194"/>
    <cellStyle name="Header2 2 5 2 3 2" xfId="2204"/>
    <cellStyle name="Header2 2 5 2 3 2 2" xfId="4227"/>
    <cellStyle name="Header2 2 5 2 3 2 2 2" xfId="8699"/>
    <cellStyle name="Header2 2 5 2 3 2 2 3" xfId="13458"/>
    <cellStyle name="Header2 2 5 2 3 2 3" xfId="11435"/>
    <cellStyle name="Header2 2 5 2 3 3" xfId="3219"/>
    <cellStyle name="Header2 2 5 2 3 3 2" xfId="12450"/>
    <cellStyle name="Header2 2 5 2 3 4" xfId="5228"/>
    <cellStyle name="Header2 2 5 2 3 4 2" xfId="14459"/>
    <cellStyle name="Header2 2 5 2 3 5" xfId="6229"/>
    <cellStyle name="Header2 2 5 2 3 6" xfId="10427"/>
    <cellStyle name="Header2 2 5 2 4" xfId="1416"/>
    <cellStyle name="Header2 2 5 2 4 2" xfId="2426"/>
    <cellStyle name="Header2 2 5 2 4 2 2" xfId="4449"/>
    <cellStyle name="Header2 2 5 2 4 2 2 2" xfId="8921"/>
    <cellStyle name="Header2 2 5 2 4 2 2 3" xfId="13680"/>
    <cellStyle name="Header2 2 5 2 4 2 3" xfId="11657"/>
    <cellStyle name="Header2 2 5 2 4 3" xfId="3441"/>
    <cellStyle name="Header2 2 5 2 4 3 2" xfId="12672"/>
    <cellStyle name="Header2 2 5 2 4 4" xfId="5450"/>
    <cellStyle name="Header2 2 5 2 4 4 2" xfId="14681"/>
    <cellStyle name="Header2 2 5 2 4 5" xfId="6451"/>
    <cellStyle name="Header2 2 5 2 4 6" xfId="10649"/>
    <cellStyle name="Header2 2 5 2 5" xfId="1697"/>
    <cellStyle name="Header2 2 5 2 5 2" xfId="3720"/>
    <cellStyle name="Header2 2 5 2 5 2 2" xfId="8192"/>
    <cellStyle name="Header2 2 5 2 5 2 3" xfId="12951"/>
    <cellStyle name="Header2 2 5 2 5 3" xfId="10928"/>
    <cellStyle name="Header2 2 5 2 6" xfId="2712"/>
    <cellStyle name="Header2 2 5 2 6 2" xfId="11943"/>
    <cellStyle name="Header2 2 5 2 7" xfId="4721"/>
    <cellStyle name="Header2 2 5 2 7 2" xfId="13952"/>
    <cellStyle name="Header2 2 5 2 8" xfId="5722"/>
    <cellStyle name="Header2 2 5 2 9" xfId="9920"/>
    <cellStyle name="Header2 2 5 3" xfId="714"/>
    <cellStyle name="Header2 2 5 3 2" xfId="957"/>
    <cellStyle name="Header2 2 5 3 2 2" xfId="1970"/>
    <cellStyle name="Header2 2 5 3 2 2 2" xfId="3993"/>
    <cellStyle name="Header2 2 5 3 2 2 2 2" xfId="8465"/>
    <cellStyle name="Header2 2 5 3 2 2 2 3" xfId="13224"/>
    <cellStyle name="Header2 2 5 3 2 2 3" xfId="11201"/>
    <cellStyle name="Header2 2 5 3 2 3" xfId="2985"/>
    <cellStyle name="Header2 2 5 3 2 3 2" xfId="12216"/>
    <cellStyle name="Header2 2 5 3 2 4" xfId="4994"/>
    <cellStyle name="Header2 2 5 3 2 4 2" xfId="14225"/>
    <cellStyle name="Header2 2 5 3 2 5" xfId="5995"/>
    <cellStyle name="Header2 2 5 3 2 6" xfId="10193"/>
    <cellStyle name="Header2 2 5 3 3" xfId="1224"/>
    <cellStyle name="Header2 2 5 3 3 2" xfId="2234"/>
    <cellStyle name="Header2 2 5 3 3 2 2" xfId="4257"/>
    <cellStyle name="Header2 2 5 3 3 2 2 2" xfId="8729"/>
    <cellStyle name="Header2 2 5 3 3 2 2 3" xfId="13488"/>
    <cellStyle name="Header2 2 5 3 3 2 3" xfId="11465"/>
    <cellStyle name="Header2 2 5 3 3 3" xfId="3249"/>
    <cellStyle name="Header2 2 5 3 3 3 2" xfId="12480"/>
    <cellStyle name="Header2 2 5 3 3 4" xfId="5258"/>
    <cellStyle name="Header2 2 5 3 3 4 2" xfId="14489"/>
    <cellStyle name="Header2 2 5 3 3 5" xfId="6259"/>
    <cellStyle name="Header2 2 5 3 3 6" xfId="10457"/>
    <cellStyle name="Header2 2 5 3 4" xfId="1446"/>
    <cellStyle name="Header2 2 5 3 4 2" xfId="2456"/>
    <cellStyle name="Header2 2 5 3 4 2 2" xfId="4479"/>
    <cellStyle name="Header2 2 5 3 4 2 2 2" xfId="8951"/>
    <cellStyle name="Header2 2 5 3 4 2 2 3" xfId="13710"/>
    <cellStyle name="Header2 2 5 3 4 2 3" xfId="11687"/>
    <cellStyle name="Header2 2 5 3 4 3" xfId="3471"/>
    <cellStyle name="Header2 2 5 3 4 3 2" xfId="12702"/>
    <cellStyle name="Header2 2 5 3 4 4" xfId="5480"/>
    <cellStyle name="Header2 2 5 3 4 4 2" xfId="14711"/>
    <cellStyle name="Header2 2 5 3 4 5" xfId="6481"/>
    <cellStyle name="Header2 2 5 3 4 6" xfId="10679"/>
    <cellStyle name="Header2 2 5 3 5" xfId="1727"/>
    <cellStyle name="Header2 2 5 3 5 2" xfId="3750"/>
    <cellStyle name="Header2 2 5 3 5 2 2" xfId="8222"/>
    <cellStyle name="Header2 2 5 3 5 2 3" xfId="12981"/>
    <cellStyle name="Header2 2 5 3 5 3" xfId="10958"/>
    <cellStyle name="Header2 2 5 3 6" xfId="2742"/>
    <cellStyle name="Header2 2 5 3 6 2" xfId="11973"/>
    <cellStyle name="Header2 2 5 3 7" xfId="4751"/>
    <cellStyle name="Header2 2 5 3 7 2" xfId="13982"/>
    <cellStyle name="Header2 2 5 3 8" xfId="5752"/>
    <cellStyle name="Header2 2 5 3 9" xfId="9950"/>
    <cellStyle name="Header2 2 5 4" xfId="742"/>
    <cellStyle name="Header2 2 5 4 2" xfId="985"/>
    <cellStyle name="Header2 2 5 4 2 2" xfId="1998"/>
    <cellStyle name="Header2 2 5 4 2 2 2" xfId="4021"/>
    <cellStyle name="Header2 2 5 4 2 2 2 2" xfId="8493"/>
    <cellStyle name="Header2 2 5 4 2 2 2 3" xfId="13252"/>
    <cellStyle name="Header2 2 5 4 2 2 3" xfId="11229"/>
    <cellStyle name="Header2 2 5 4 2 3" xfId="3013"/>
    <cellStyle name="Header2 2 5 4 2 3 2" xfId="12244"/>
    <cellStyle name="Header2 2 5 4 2 4" xfId="5022"/>
    <cellStyle name="Header2 2 5 4 2 4 2" xfId="14253"/>
    <cellStyle name="Header2 2 5 4 2 5" xfId="6023"/>
    <cellStyle name="Header2 2 5 4 2 6" xfId="10221"/>
    <cellStyle name="Header2 2 5 4 3" xfId="1252"/>
    <cellStyle name="Header2 2 5 4 3 2" xfId="2262"/>
    <cellStyle name="Header2 2 5 4 3 2 2" xfId="4285"/>
    <cellStyle name="Header2 2 5 4 3 2 2 2" xfId="8757"/>
    <cellStyle name="Header2 2 5 4 3 2 2 3" xfId="13516"/>
    <cellStyle name="Header2 2 5 4 3 2 3" xfId="11493"/>
    <cellStyle name="Header2 2 5 4 3 3" xfId="3277"/>
    <cellStyle name="Header2 2 5 4 3 3 2" xfId="12508"/>
    <cellStyle name="Header2 2 5 4 3 4" xfId="5286"/>
    <cellStyle name="Header2 2 5 4 3 4 2" xfId="14517"/>
    <cellStyle name="Header2 2 5 4 3 5" xfId="6287"/>
    <cellStyle name="Header2 2 5 4 3 6" xfId="10485"/>
    <cellStyle name="Header2 2 5 4 4" xfId="1474"/>
    <cellStyle name="Header2 2 5 4 4 2" xfId="2484"/>
    <cellStyle name="Header2 2 5 4 4 2 2" xfId="4507"/>
    <cellStyle name="Header2 2 5 4 4 2 2 2" xfId="8979"/>
    <cellStyle name="Header2 2 5 4 4 2 2 3" xfId="13738"/>
    <cellStyle name="Header2 2 5 4 4 2 3" xfId="11715"/>
    <cellStyle name="Header2 2 5 4 4 3" xfId="3499"/>
    <cellStyle name="Header2 2 5 4 4 3 2" xfId="12730"/>
    <cellStyle name="Header2 2 5 4 4 4" xfId="5508"/>
    <cellStyle name="Header2 2 5 4 4 4 2" xfId="14739"/>
    <cellStyle name="Header2 2 5 4 4 5" xfId="6509"/>
    <cellStyle name="Header2 2 5 4 4 6" xfId="10707"/>
    <cellStyle name="Header2 2 5 4 5" xfId="1755"/>
    <cellStyle name="Header2 2 5 4 5 2" xfId="3778"/>
    <cellStyle name="Header2 2 5 4 5 2 2" xfId="8250"/>
    <cellStyle name="Header2 2 5 4 5 2 3" xfId="13009"/>
    <cellStyle name="Header2 2 5 4 5 3" xfId="10986"/>
    <cellStyle name="Header2 2 5 4 6" xfId="2770"/>
    <cellStyle name="Header2 2 5 4 6 2" xfId="12001"/>
    <cellStyle name="Header2 2 5 4 7" xfId="4779"/>
    <cellStyle name="Header2 2 5 4 7 2" xfId="14010"/>
    <cellStyle name="Header2 2 5 4 8" xfId="5780"/>
    <cellStyle name="Header2 2 5 4 9" xfId="9978"/>
    <cellStyle name="Header2 2 5 5" xfId="770"/>
    <cellStyle name="Header2 2 5 5 2" xfId="1013"/>
    <cellStyle name="Header2 2 5 5 2 2" xfId="2026"/>
    <cellStyle name="Header2 2 5 5 2 2 2" xfId="4049"/>
    <cellStyle name="Header2 2 5 5 2 2 2 2" xfId="8521"/>
    <cellStyle name="Header2 2 5 5 2 2 2 3" xfId="13280"/>
    <cellStyle name="Header2 2 5 5 2 2 3" xfId="11257"/>
    <cellStyle name="Header2 2 5 5 2 3" xfId="3041"/>
    <cellStyle name="Header2 2 5 5 2 3 2" xfId="12272"/>
    <cellStyle name="Header2 2 5 5 2 4" xfId="5050"/>
    <cellStyle name="Header2 2 5 5 2 4 2" xfId="14281"/>
    <cellStyle name="Header2 2 5 5 2 5" xfId="6051"/>
    <cellStyle name="Header2 2 5 5 2 6" xfId="10249"/>
    <cellStyle name="Header2 2 5 5 3" xfId="1280"/>
    <cellStyle name="Header2 2 5 5 3 2" xfId="2290"/>
    <cellStyle name="Header2 2 5 5 3 2 2" xfId="4313"/>
    <cellStyle name="Header2 2 5 5 3 2 2 2" xfId="8785"/>
    <cellStyle name="Header2 2 5 5 3 2 2 3" xfId="13544"/>
    <cellStyle name="Header2 2 5 5 3 2 3" xfId="11521"/>
    <cellStyle name="Header2 2 5 5 3 3" xfId="3305"/>
    <cellStyle name="Header2 2 5 5 3 3 2" xfId="12536"/>
    <cellStyle name="Header2 2 5 5 3 4" xfId="5314"/>
    <cellStyle name="Header2 2 5 5 3 4 2" xfId="14545"/>
    <cellStyle name="Header2 2 5 5 3 5" xfId="6315"/>
    <cellStyle name="Header2 2 5 5 3 6" xfId="10513"/>
    <cellStyle name="Header2 2 5 5 4" xfId="1502"/>
    <cellStyle name="Header2 2 5 5 4 2" xfId="2512"/>
    <cellStyle name="Header2 2 5 5 4 2 2" xfId="4535"/>
    <cellStyle name="Header2 2 5 5 4 2 2 2" xfId="9007"/>
    <cellStyle name="Header2 2 5 5 4 2 2 3" xfId="13766"/>
    <cellStyle name="Header2 2 5 5 4 2 3" xfId="11743"/>
    <cellStyle name="Header2 2 5 5 4 3" xfId="3527"/>
    <cellStyle name="Header2 2 5 5 4 3 2" xfId="12758"/>
    <cellStyle name="Header2 2 5 5 4 4" xfId="5536"/>
    <cellStyle name="Header2 2 5 5 4 4 2" xfId="14767"/>
    <cellStyle name="Header2 2 5 5 4 5" xfId="6537"/>
    <cellStyle name="Header2 2 5 5 4 6" xfId="10735"/>
    <cellStyle name="Header2 2 5 5 5" xfId="1783"/>
    <cellStyle name="Header2 2 5 5 5 2" xfId="3806"/>
    <cellStyle name="Header2 2 5 5 5 2 2" xfId="8278"/>
    <cellStyle name="Header2 2 5 5 5 2 3" xfId="13037"/>
    <cellStyle name="Header2 2 5 5 5 3" xfId="11014"/>
    <cellStyle name="Header2 2 5 5 6" xfId="2798"/>
    <cellStyle name="Header2 2 5 5 6 2" xfId="12029"/>
    <cellStyle name="Header2 2 5 5 7" xfId="4807"/>
    <cellStyle name="Header2 2 5 5 7 2" xfId="14038"/>
    <cellStyle name="Header2 2 5 5 8" xfId="5808"/>
    <cellStyle name="Header2 2 5 5 9" xfId="10006"/>
    <cellStyle name="Header2 2 5 6" xfId="798"/>
    <cellStyle name="Header2 2 5 6 2" xfId="1041"/>
    <cellStyle name="Header2 2 5 6 2 2" xfId="2054"/>
    <cellStyle name="Header2 2 5 6 2 2 2" xfId="4077"/>
    <cellStyle name="Header2 2 5 6 2 2 2 2" xfId="8549"/>
    <cellStyle name="Header2 2 5 6 2 2 2 3" xfId="13308"/>
    <cellStyle name="Header2 2 5 6 2 2 3" xfId="11285"/>
    <cellStyle name="Header2 2 5 6 2 3" xfId="3069"/>
    <cellStyle name="Header2 2 5 6 2 3 2" xfId="12300"/>
    <cellStyle name="Header2 2 5 6 2 4" xfId="5078"/>
    <cellStyle name="Header2 2 5 6 2 4 2" xfId="14309"/>
    <cellStyle name="Header2 2 5 6 2 5" xfId="6079"/>
    <cellStyle name="Header2 2 5 6 2 6" xfId="10277"/>
    <cellStyle name="Header2 2 5 6 3" xfId="1308"/>
    <cellStyle name="Header2 2 5 6 3 2" xfId="2318"/>
    <cellStyle name="Header2 2 5 6 3 2 2" xfId="4341"/>
    <cellStyle name="Header2 2 5 6 3 2 2 2" xfId="8813"/>
    <cellStyle name="Header2 2 5 6 3 2 2 3" xfId="13572"/>
    <cellStyle name="Header2 2 5 6 3 2 3" xfId="11549"/>
    <cellStyle name="Header2 2 5 6 3 3" xfId="3333"/>
    <cellStyle name="Header2 2 5 6 3 3 2" xfId="12564"/>
    <cellStyle name="Header2 2 5 6 3 4" xfId="5342"/>
    <cellStyle name="Header2 2 5 6 3 4 2" xfId="14573"/>
    <cellStyle name="Header2 2 5 6 3 5" xfId="6343"/>
    <cellStyle name="Header2 2 5 6 3 6" xfId="10541"/>
    <cellStyle name="Header2 2 5 6 4" xfId="1530"/>
    <cellStyle name="Header2 2 5 6 4 2" xfId="2540"/>
    <cellStyle name="Header2 2 5 6 4 2 2" xfId="4563"/>
    <cellStyle name="Header2 2 5 6 4 2 2 2" xfId="9035"/>
    <cellStyle name="Header2 2 5 6 4 2 2 3" xfId="13794"/>
    <cellStyle name="Header2 2 5 6 4 2 3" xfId="11771"/>
    <cellStyle name="Header2 2 5 6 4 3" xfId="3555"/>
    <cellStyle name="Header2 2 5 6 4 3 2" xfId="12786"/>
    <cellStyle name="Header2 2 5 6 4 4" xfId="5564"/>
    <cellStyle name="Header2 2 5 6 4 4 2" xfId="14795"/>
    <cellStyle name="Header2 2 5 6 4 5" xfId="6565"/>
    <cellStyle name="Header2 2 5 6 4 6" xfId="10763"/>
    <cellStyle name="Header2 2 5 6 5" xfId="1811"/>
    <cellStyle name="Header2 2 5 6 5 2" xfId="3834"/>
    <cellStyle name="Header2 2 5 6 5 2 2" xfId="8306"/>
    <cellStyle name="Header2 2 5 6 5 2 3" xfId="13065"/>
    <cellStyle name="Header2 2 5 6 5 3" xfId="11042"/>
    <cellStyle name="Header2 2 5 6 6" xfId="2826"/>
    <cellStyle name="Header2 2 5 6 6 2" xfId="12057"/>
    <cellStyle name="Header2 2 5 6 7" xfId="4835"/>
    <cellStyle name="Header2 2 5 6 7 2" xfId="14066"/>
    <cellStyle name="Header2 2 5 6 8" xfId="5836"/>
    <cellStyle name="Header2 2 5 6 9" xfId="10034"/>
    <cellStyle name="Header2 2 5 7" xfId="899"/>
    <cellStyle name="Header2 2 5 7 2" xfId="1912"/>
    <cellStyle name="Header2 2 5 7 2 2" xfId="3935"/>
    <cellStyle name="Header2 2 5 7 2 2 2" xfId="8407"/>
    <cellStyle name="Header2 2 5 7 2 2 3" xfId="13166"/>
    <cellStyle name="Header2 2 5 7 2 3" xfId="11143"/>
    <cellStyle name="Header2 2 5 7 3" xfId="2927"/>
    <cellStyle name="Header2 2 5 7 3 2" xfId="12158"/>
    <cellStyle name="Header2 2 5 7 4" xfId="4936"/>
    <cellStyle name="Header2 2 5 7 4 2" xfId="14167"/>
    <cellStyle name="Header2 2 5 7 5" xfId="5937"/>
    <cellStyle name="Header2 2 5 7 6" xfId="10135"/>
    <cellStyle name="Header2 2 5 8" xfId="1166"/>
    <cellStyle name="Header2 2 5 8 2" xfId="2176"/>
    <cellStyle name="Header2 2 5 8 2 2" xfId="4199"/>
    <cellStyle name="Header2 2 5 8 2 2 2" xfId="8671"/>
    <cellStyle name="Header2 2 5 8 2 2 3" xfId="13430"/>
    <cellStyle name="Header2 2 5 8 2 3" xfId="11407"/>
    <cellStyle name="Header2 2 5 8 3" xfId="3191"/>
    <cellStyle name="Header2 2 5 8 3 2" xfId="12422"/>
    <cellStyle name="Header2 2 5 8 4" xfId="5200"/>
    <cellStyle name="Header2 2 5 8 4 2" xfId="14431"/>
    <cellStyle name="Header2 2 5 8 5" xfId="6201"/>
    <cellStyle name="Header2 2 5 8 6" xfId="10399"/>
    <cellStyle name="Header2 2 5 9" xfId="1388"/>
    <cellStyle name="Header2 2 5 9 2" xfId="2398"/>
    <cellStyle name="Header2 2 5 9 2 2" xfId="4421"/>
    <cellStyle name="Header2 2 5 9 2 2 2" xfId="8893"/>
    <cellStyle name="Header2 2 5 9 2 2 3" xfId="13652"/>
    <cellStyle name="Header2 2 5 9 2 3" xfId="11629"/>
    <cellStyle name="Header2 2 5 9 3" xfId="3413"/>
    <cellStyle name="Header2 2 5 9 3 2" xfId="12644"/>
    <cellStyle name="Header2 2 5 9 4" xfId="5422"/>
    <cellStyle name="Header2 2 5 9 4 2" xfId="14653"/>
    <cellStyle name="Header2 2 5 9 5" xfId="6423"/>
    <cellStyle name="Header2 2 5 9 6" xfId="10621"/>
    <cellStyle name="Header2 2 6" xfId="627"/>
    <cellStyle name="Header2 2 6 2" xfId="870"/>
    <cellStyle name="Header2 2 6 2 2" xfId="1883"/>
    <cellStyle name="Header2 2 6 2 2 2" xfId="3906"/>
    <cellStyle name="Header2 2 6 2 2 2 2" xfId="8378"/>
    <cellStyle name="Header2 2 6 2 2 2 3" xfId="13137"/>
    <cellStyle name="Header2 2 6 2 2 3" xfId="11114"/>
    <cellStyle name="Header2 2 6 2 3" xfId="2898"/>
    <cellStyle name="Header2 2 6 2 3 2" xfId="12129"/>
    <cellStyle name="Header2 2 6 2 4" xfId="4907"/>
    <cellStyle name="Header2 2 6 2 4 2" xfId="14138"/>
    <cellStyle name="Header2 2 6 2 5" xfId="5908"/>
    <cellStyle name="Header2 2 6 2 6" xfId="10106"/>
    <cellStyle name="Header2 2 6 3" xfId="1137"/>
    <cellStyle name="Header2 2 6 3 2" xfId="2147"/>
    <cellStyle name="Header2 2 6 3 2 2" xfId="4170"/>
    <cellStyle name="Header2 2 6 3 2 2 2" xfId="8642"/>
    <cellStyle name="Header2 2 6 3 2 2 3" xfId="13401"/>
    <cellStyle name="Header2 2 6 3 2 3" xfId="11378"/>
    <cellStyle name="Header2 2 6 3 3" xfId="3162"/>
    <cellStyle name="Header2 2 6 3 3 2" xfId="12393"/>
    <cellStyle name="Header2 2 6 3 4" xfId="5171"/>
    <cellStyle name="Header2 2 6 3 4 2" xfId="14402"/>
    <cellStyle name="Header2 2 6 3 5" xfId="6172"/>
    <cellStyle name="Header2 2 6 3 6" xfId="10370"/>
    <cellStyle name="Header2 2 6 4" xfId="1359"/>
    <cellStyle name="Header2 2 6 4 2" xfId="2369"/>
    <cellStyle name="Header2 2 6 4 2 2" xfId="4392"/>
    <cellStyle name="Header2 2 6 4 2 2 2" xfId="8864"/>
    <cellStyle name="Header2 2 6 4 2 2 3" xfId="13623"/>
    <cellStyle name="Header2 2 6 4 2 3" xfId="11600"/>
    <cellStyle name="Header2 2 6 4 3" xfId="3384"/>
    <cellStyle name="Header2 2 6 4 3 2" xfId="12615"/>
    <cellStyle name="Header2 2 6 4 4" xfId="5393"/>
    <cellStyle name="Header2 2 6 4 4 2" xfId="14624"/>
    <cellStyle name="Header2 2 6 4 5" xfId="6394"/>
    <cellStyle name="Header2 2 6 4 6" xfId="10592"/>
    <cellStyle name="Header2 2 6 5" xfId="1640"/>
    <cellStyle name="Header2 2 6 5 2" xfId="3663"/>
    <cellStyle name="Header2 2 6 5 2 2" xfId="8135"/>
    <cellStyle name="Header2 2 6 5 2 3" xfId="12894"/>
    <cellStyle name="Header2 2 6 5 3" xfId="10871"/>
    <cellStyle name="Header2 2 6 6" xfId="2655"/>
    <cellStyle name="Header2 2 6 6 2" xfId="11886"/>
    <cellStyle name="Header2 2 6 7" xfId="4664"/>
    <cellStyle name="Header2 2 6 7 2" xfId="13895"/>
    <cellStyle name="Header2 2 6 8" xfId="5665"/>
    <cellStyle name="Header2 2 6 9" xfId="9863"/>
    <cellStyle name="Header2 2 7" xfId="599"/>
    <cellStyle name="Header2 2 7 2" xfId="837"/>
    <cellStyle name="Header2 2 7 2 2" xfId="1850"/>
    <cellStyle name="Header2 2 7 2 2 2" xfId="3873"/>
    <cellStyle name="Header2 2 7 2 2 2 2" xfId="8345"/>
    <cellStyle name="Header2 2 7 2 2 2 3" xfId="13104"/>
    <cellStyle name="Header2 2 7 2 2 3" xfId="11081"/>
    <cellStyle name="Header2 2 7 2 3" xfId="2865"/>
    <cellStyle name="Header2 2 7 2 3 2" xfId="12096"/>
    <cellStyle name="Header2 2 7 2 4" xfId="4874"/>
    <cellStyle name="Header2 2 7 2 4 2" xfId="14105"/>
    <cellStyle name="Header2 2 7 2 5" xfId="5875"/>
    <cellStyle name="Header2 2 7 2 6" xfId="10073"/>
    <cellStyle name="Header2 2 7 3" xfId="1104"/>
    <cellStyle name="Header2 2 7 3 2" xfId="2114"/>
    <cellStyle name="Header2 2 7 3 2 2" xfId="4137"/>
    <cellStyle name="Header2 2 7 3 2 2 2" xfId="8609"/>
    <cellStyle name="Header2 2 7 3 2 2 3" xfId="13368"/>
    <cellStyle name="Header2 2 7 3 2 3" xfId="11345"/>
    <cellStyle name="Header2 2 7 3 3" xfId="3129"/>
    <cellStyle name="Header2 2 7 3 3 2" xfId="12360"/>
    <cellStyle name="Header2 2 7 3 4" xfId="5138"/>
    <cellStyle name="Header2 2 7 3 4 2" xfId="14369"/>
    <cellStyle name="Header2 2 7 3 5" xfId="6139"/>
    <cellStyle name="Header2 2 7 3 6" xfId="10337"/>
    <cellStyle name="Header2 2 7 4" xfId="1326"/>
    <cellStyle name="Header2 2 7 4 2" xfId="2336"/>
    <cellStyle name="Header2 2 7 4 2 2" xfId="4359"/>
    <cellStyle name="Header2 2 7 4 2 2 2" xfId="8831"/>
    <cellStyle name="Header2 2 7 4 2 2 3" xfId="13590"/>
    <cellStyle name="Header2 2 7 4 2 3" xfId="11567"/>
    <cellStyle name="Header2 2 7 4 3" xfId="3351"/>
    <cellStyle name="Header2 2 7 4 3 2" xfId="12582"/>
    <cellStyle name="Header2 2 7 4 4" xfId="5360"/>
    <cellStyle name="Header2 2 7 4 4 2" xfId="14591"/>
    <cellStyle name="Header2 2 7 4 5" xfId="6361"/>
    <cellStyle name="Header2 2 7 4 6" xfId="10559"/>
    <cellStyle name="Header2 2 7 5" xfId="1612"/>
    <cellStyle name="Header2 2 7 5 2" xfId="3635"/>
    <cellStyle name="Header2 2 7 5 2 2" xfId="8107"/>
    <cellStyle name="Header2 2 7 5 2 3" xfId="12866"/>
    <cellStyle name="Header2 2 7 5 3" xfId="10843"/>
    <cellStyle name="Header2 2 7 6" xfId="2627"/>
    <cellStyle name="Header2 2 7 6 2" xfId="11858"/>
    <cellStyle name="Header2 2 7 7" xfId="4636"/>
    <cellStyle name="Header2 2 7 7 2" xfId="13867"/>
    <cellStyle name="Header2 2 7 8" xfId="5637"/>
    <cellStyle name="Header2 2 7 9" xfId="9835"/>
    <cellStyle name="Header2 2 8" xfId="628"/>
    <cellStyle name="Header2 2 8 2" xfId="871"/>
    <cellStyle name="Header2 2 8 2 2" xfId="1884"/>
    <cellStyle name="Header2 2 8 2 2 2" xfId="3907"/>
    <cellStyle name="Header2 2 8 2 2 2 2" xfId="8379"/>
    <cellStyle name="Header2 2 8 2 2 2 3" xfId="13138"/>
    <cellStyle name="Header2 2 8 2 2 3" xfId="11115"/>
    <cellStyle name="Header2 2 8 2 3" xfId="2899"/>
    <cellStyle name="Header2 2 8 2 3 2" xfId="12130"/>
    <cellStyle name="Header2 2 8 2 4" xfId="4908"/>
    <cellStyle name="Header2 2 8 2 4 2" xfId="14139"/>
    <cellStyle name="Header2 2 8 2 5" xfId="5909"/>
    <cellStyle name="Header2 2 8 2 6" xfId="10107"/>
    <cellStyle name="Header2 2 8 3" xfId="1138"/>
    <cellStyle name="Header2 2 8 3 2" xfId="2148"/>
    <cellStyle name="Header2 2 8 3 2 2" xfId="4171"/>
    <cellStyle name="Header2 2 8 3 2 2 2" xfId="8643"/>
    <cellStyle name="Header2 2 8 3 2 2 3" xfId="13402"/>
    <cellStyle name="Header2 2 8 3 2 3" xfId="11379"/>
    <cellStyle name="Header2 2 8 3 3" xfId="3163"/>
    <cellStyle name="Header2 2 8 3 3 2" xfId="12394"/>
    <cellStyle name="Header2 2 8 3 4" xfId="5172"/>
    <cellStyle name="Header2 2 8 3 4 2" xfId="14403"/>
    <cellStyle name="Header2 2 8 3 5" xfId="6173"/>
    <cellStyle name="Header2 2 8 3 6" xfId="10371"/>
    <cellStyle name="Header2 2 8 4" xfId="1360"/>
    <cellStyle name="Header2 2 8 4 2" xfId="2370"/>
    <cellStyle name="Header2 2 8 4 2 2" xfId="4393"/>
    <cellStyle name="Header2 2 8 4 2 2 2" xfId="8865"/>
    <cellStyle name="Header2 2 8 4 2 2 3" xfId="13624"/>
    <cellStyle name="Header2 2 8 4 2 3" xfId="11601"/>
    <cellStyle name="Header2 2 8 4 3" xfId="3385"/>
    <cellStyle name="Header2 2 8 4 3 2" xfId="12616"/>
    <cellStyle name="Header2 2 8 4 4" xfId="5394"/>
    <cellStyle name="Header2 2 8 4 4 2" xfId="14625"/>
    <cellStyle name="Header2 2 8 4 5" xfId="6395"/>
    <cellStyle name="Header2 2 8 4 6" xfId="10593"/>
    <cellStyle name="Header2 2 8 5" xfId="1641"/>
    <cellStyle name="Header2 2 8 5 2" xfId="3664"/>
    <cellStyle name="Header2 2 8 5 2 2" xfId="8136"/>
    <cellStyle name="Header2 2 8 5 2 3" xfId="12895"/>
    <cellStyle name="Header2 2 8 5 3" xfId="10872"/>
    <cellStyle name="Header2 2 8 6" xfId="2656"/>
    <cellStyle name="Header2 2 8 6 2" xfId="11887"/>
    <cellStyle name="Header2 2 8 7" xfId="4665"/>
    <cellStyle name="Header2 2 8 7 2" xfId="13896"/>
    <cellStyle name="Header2 2 8 8" xfId="5666"/>
    <cellStyle name="Header2 2 8 9" xfId="9864"/>
    <cellStyle name="Header2 2 9" xfId="605"/>
    <cellStyle name="Header2 2 9 2" xfId="845"/>
    <cellStyle name="Header2 2 9 2 2" xfId="1858"/>
    <cellStyle name="Header2 2 9 2 2 2" xfId="3881"/>
    <cellStyle name="Header2 2 9 2 2 2 2" xfId="8353"/>
    <cellStyle name="Header2 2 9 2 2 2 3" xfId="13112"/>
    <cellStyle name="Header2 2 9 2 2 3" xfId="11089"/>
    <cellStyle name="Header2 2 9 2 3" xfId="2873"/>
    <cellStyle name="Header2 2 9 2 3 2" xfId="12104"/>
    <cellStyle name="Header2 2 9 2 4" xfId="4882"/>
    <cellStyle name="Header2 2 9 2 4 2" xfId="14113"/>
    <cellStyle name="Header2 2 9 2 5" xfId="5883"/>
    <cellStyle name="Header2 2 9 2 6" xfId="10081"/>
    <cellStyle name="Header2 2 9 3" xfId="1112"/>
    <cellStyle name="Header2 2 9 3 2" xfId="2122"/>
    <cellStyle name="Header2 2 9 3 2 2" xfId="4145"/>
    <cellStyle name="Header2 2 9 3 2 2 2" xfId="8617"/>
    <cellStyle name="Header2 2 9 3 2 2 3" xfId="13376"/>
    <cellStyle name="Header2 2 9 3 2 3" xfId="11353"/>
    <cellStyle name="Header2 2 9 3 3" xfId="3137"/>
    <cellStyle name="Header2 2 9 3 3 2" xfId="12368"/>
    <cellStyle name="Header2 2 9 3 4" xfId="5146"/>
    <cellStyle name="Header2 2 9 3 4 2" xfId="14377"/>
    <cellStyle name="Header2 2 9 3 5" xfId="6147"/>
    <cellStyle name="Header2 2 9 3 6" xfId="10345"/>
    <cellStyle name="Header2 2 9 4" xfId="1334"/>
    <cellStyle name="Header2 2 9 4 2" xfId="2344"/>
    <cellStyle name="Header2 2 9 4 2 2" xfId="4367"/>
    <cellStyle name="Header2 2 9 4 2 2 2" xfId="8839"/>
    <cellStyle name="Header2 2 9 4 2 2 3" xfId="13598"/>
    <cellStyle name="Header2 2 9 4 2 3" xfId="11575"/>
    <cellStyle name="Header2 2 9 4 3" xfId="3359"/>
    <cellStyle name="Header2 2 9 4 3 2" xfId="12590"/>
    <cellStyle name="Header2 2 9 4 4" xfId="5368"/>
    <cellStyle name="Header2 2 9 4 4 2" xfId="14599"/>
    <cellStyle name="Header2 2 9 4 5" xfId="6369"/>
    <cellStyle name="Header2 2 9 4 6" xfId="10567"/>
    <cellStyle name="Header2 2 9 5" xfId="1618"/>
    <cellStyle name="Header2 2 9 5 2" xfId="3641"/>
    <cellStyle name="Header2 2 9 5 2 2" xfId="8113"/>
    <cellStyle name="Header2 2 9 5 2 3" xfId="12872"/>
    <cellStyle name="Header2 2 9 5 3" xfId="10849"/>
    <cellStyle name="Header2 2 9 6" xfId="2633"/>
    <cellStyle name="Header2 2 9 6 2" xfId="11864"/>
    <cellStyle name="Header2 2 9 7" xfId="4642"/>
    <cellStyle name="Header2 2 9 7 2" xfId="13873"/>
    <cellStyle name="Header2 2 9 8" xfId="5643"/>
    <cellStyle name="Header2 2 9 9" xfId="9841"/>
    <cellStyle name="Header2 20" xfId="1094"/>
    <cellStyle name="Header2 20 2" xfId="2104"/>
    <cellStyle name="Header2 20 2 2" xfId="4127"/>
    <cellStyle name="Header2 20 2 2 2" xfId="8599"/>
    <cellStyle name="Header2 20 2 2 3" xfId="13358"/>
    <cellStyle name="Header2 20 2 3" xfId="11335"/>
    <cellStyle name="Header2 20 3" xfId="3119"/>
    <cellStyle name="Header2 20 3 2" xfId="12350"/>
    <cellStyle name="Header2 20 4" xfId="5128"/>
    <cellStyle name="Header2 20 4 2" xfId="14359"/>
    <cellStyle name="Header2 20 5" xfId="6129"/>
    <cellStyle name="Header2 20 6" xfId="10327"/>
    <cellStyle name="Header2 21" xfId="827"/>
    <cellStyle name="Header2 21 2" xfId="1840"/>
    <cellStyle name="Header2 21 2 2" xfId="3863"/>
    <cellStyle name="Header2 21 2 2 2" xfId="8335"/>
    <cellStyle name="Header2 21 2 2 3" xfId="13094"/>
    <cellStyle name="Header2 21 2 3" xfId="11071"/>
    <cellStyle name="Header2 21 3" xfId="2855"/>
    <cellStyle name="Header2 21 3 2" xfId="12086"/>
    <cellStyle name="Header2 21 4" xfId="4864"/>
    <cellStyle name="Header2 21 4 2" xfId="14095"/>
    <cellStyle name="Header2 21 5" xfId="5865"/>
    <cellStyle name="Header2 21 6" xfId="10063"/>
    <cellStyle name="Header2 22" xfId="828"/>
    <cellStyle name="Header2 22 2" xfId="1841"/>
    <cellStyle name="Header2 22 2 2" xfId="3864"/>
    <cellStyle name="Header2 22 2 2 2" xfId="8336"/>
    <cellStyle name="Header2 22 2 2 3" xfId="13095"/>
    <cellStyle name="Header2 22 2 3" xfId="11072"/>
    <cellStyle name="Header2 22 3" xfId="2856"/>
    <cellStyle name="Header2 22 3 2" xfId="12087"/>
    <cellStyle name="Header2 22 4" xfId="4865"/>
    <cellStyle name="Header2 22 4 2" xfId="14096"/>
    <cellStyle name="Header2 22 5" xfId="5866"/>
    <cellStyle name="Header2 22 6" xfId="10064"/>
    <cellStyle name="Header2 23" xfId="1586"/>
    <cellStyle name="Header2 23 2" xfId="2596"/>
    <cellStyle name="Header2 23 2 2" xfId="4619"/>
    <cellStyle name="Header2 23 2 2 2" xfId="9091"/>
    <cellStyle name="Header2 23 2 2 3" xfId="13850"/>
    <cellStyle name="Header2 23 2 3" xfId="11827"/>
    <cellStyle name="Header2 23 3" xfId="3611"/>
    <cellStyle name="Header2 23 3 2" xfId="12842"/>
    <cellStyle name="Header2 23 4" xfId="6621"/>
    <cellStyle name="Header2 23 5" xfId="10819"/>
    <cellStyle name="Header2 24" xfId="1595"/>
    <cellStyle name="Header2 24 2" xfId="3618"/>
    <cellStyle name="Header2 24 2 2" xfId="8090"/>
    <cellStyle name="Header2 24 2 3" xfId="12849"/>
    <cellStyle name="Header2 24 3" xfId="6623"/>
    <cellStyle name="Header2 24 4" xfId="10826"/>
    <cellStyle name="Header2 25" xfId="2603"/>
    <cellStyle name="Header2 25 2" xfId="7351"/>
    <cellStyle name="Header2 25 3" xfId="11834"/>
    <cellStyle name="Header2 26" xfId="2616"/>
    <cellStyle name="Header2 26 2" xfId="7364"/>
    <cellStyle name="Header2 26 3" xfId="11847"/>
    <cellStyle name="Header2 27" xfId="5620"/>
    <cellStyle name="Header2 28" xfId="9818"/>
    <cellStyle name="Header2 3" xfId="589"/>
    <cellStyle name="Header2 3 10" xfId="4626"/>
    <cellStyle name="Header2 3 10 2" xfId="13857"/>
    <cellStyle name="Header2 3 11" xfId="5627"/>
    <cellStyle name="Header2 3 12" xfId="9825"/>
    <cellStyle name="Header2 3 2" xfId="632"/>
    <cellStyle name="Header2 3 2 2" xfId="875"/>
    <cellStyle name="Header2 3 2 2 2" xfId="1888"/>
    <cellStyle name="Header2 3 2 2 2 2" xfId="3911"/>
    <cellStyle name="Header2 3 2 2 2 2 2" xfId="8383"/>
    <cellStyle name="Header2 3 2 2 2 2 3" xfId="13142"/>
    <cellStyle name="Header2 3 2 2 2 3" xfId="11119"/>
    <cellStyle name="Header2 3 2 2 3" xfId="2903"/>
    <cellStyle name="Header2 3 2 2 3 2" xfId="12134"/>
    <cellStyle name="Header2 3 2 2 4" xfId="4912"/>
    <cellStyle name="Header2 3 2 2 4 2" xfId="14143"/>
    <cellStyle name="Header2 3 2 2 5" xfId="5913"/>
    <cellStyle name="Header2 3 2 2 6" xfId="10111"/>
    <cellStyle name="Header2 3 2 3" xfId="1142"/>
    <cellStyle name="Header2 3 2 3 2" xfId="2152"/>
    <cellStyle name="Header2 3 2 3 2 2" xfId="4175"/>
    <cellStyle name="Header2 3 2 3 2 2 2" xfId="8647"/>
    <cellStyle name="Header2 3 2 3 2 2 3" xfId="13406"/>
    <cellStyle name="Header2 3 2 3 2 3" xfId="11383"/>
    <cellStyle name="Header2 3 2 3 3" xfId="3167"/>
    <cellStyle name="Header2 3 2 3 3 2" xfId="12398"/>
    <cellStyle name="Header2 3 2 3 4" xfId="5176"/>
    <cellStyle name="Header2 3 2 3 4 2" xfId="14407"/>
    <cellStyle name="Header2 3 2 3 5" xfId="6177"/>
    <cellStyle name="Header2 3 2 3 6" xfId="10375"/>
    <cellStyle name="Header2 3 2 4" xfId="1364"/>
    <cellStyle name="Header2 3 2 4 2" xfId="2374"/>
    <cellStyle name="Header2 3 2 4 2 2" xfId="4397"/>
    <cellStyle name="Header2 3 2 4 2 2 2" xfId="8869"/>
    <cellStyle name="Header2 3 2 4 2 2 3" xfId="13628"/>
    <cellStyle name="Header2 3 2 4 2 3" xfId="11605"/>
    <cellStyle name="Header2 3 2 4 3" xfId="3389"/>
    <cellStyle name="Header2 3 2 4 3 2" xfId="12620"/>
    <cellStyle name="Header2 3 2 4 4" xfId="5398"/>
    <cellStyle name="Header2 3 2 4 4 2" xfId="14629"/>
    <cellStyle name="Header2 3 2 4 5" xfId="6399"/>
    <cellStyle name="Header2 3 2 4 6" xfId="10597"/>
    <cellStyle name="Header2 3 2 5" xfId="1645"/>
    <cellStyle name="Header2 3 2 5 2" xfId="3668"/>
    <cellStyle name="Header2 3 2 5 2 2" xfId="8140"/>
    <cellStyle name="Header2 3 2 5 2 3" xfId="12899"/>
    <cellStyle name="Header2 3 2 5 3" xfId="10876"/>
    <cellStyle name="Header2 3 2 6" xfId="2660"/>
    <cellStyle name="Header2 3 2 6 2" xfId="11891"/>
    <cellStyle name="Header2 3 2 7" xfId="4669"/>
    <cellStyle name="Header2 3 2 7 2" xfId="13900"/>
    <cellStyle name="Header2 3 2 8" xfId="5670"/>
    <cellStyle name="Header2 3 2 9" xfId="9868"/>
    <cellStyle name="Header2 3 3" xfId="660"/>
    <cellStyle name="Header2 3 3 2" xfId="903"/>
    <cellStyle name="Header2 3 3 2 2" xfId="1916"/>
    <cellStyle name="Header2 3 3 2 2 2" xfId="3939"/>
    <cellStyle name="Header2 3 3 2 2 2 2" xfId="8411"/>
    <cellStyle name="Header2 3 3 2 2 2 3" xfId="13170"/>
    <cellStyle name="Header2 3 3 2 2 3" xfId="11147"/>
    <cellStyle name="Header2 3 3 2 3" xfId="2931"/>
    <cellStyle name="Header2 3 3 2 3 2" xfId="12162"/>
    <cellStyle name="Header2 3 3 2 4" xfId="4940"/>
    <cellStyle name="Header2 3 3 2 4 2" xfId="14171"/>
    <cellStyle name="Header2 3 3 2 5" xfId="5941"/>
    <cellStyle name="Header2 3 3 2 6" xfId="10139"/>
    <cellStyle name="Header2 3 3 3" xfId="1170"/>
    <cellStyle name="Header2 3 3 3 2" xfId="2180"/>
    <cellStyle name="Header2 3 3 3 2 2" xfId="4203"/>
    <cellStyle name="Header2 3 3 3 2 2 2" xfId="8675"/>
    <cellStyle name="Header2 3 3 3 2 2 3" xfId="13434"/>
    <cellStyle name="Header2 3 3 3 2 3" xfId="11411"/>
    <cellStyle name="Header2 3 3 3 3" xfId="3195"/>
    <cellStyle name="Header2 3 3 3 3 2" xfId="12426"/>
    <cellStyle name="Header2 3 3 3 4" xfId="5204"/>
    <cellStyle name="Header2 3 3 3 4 2" xfId="14435"/>
    <cellStyle name="Header2 3 3 3 5" xfId="6205"/>
    <cellStyle name="Header2 3 3 3 6" xfId="10403"/>
    <cellStyle name="Header2 3 3 4" xfId="1392"/>
    <cellStyle name="Header2 3 3 4 2" xfId="2402"/>
    <cellStyle name="Header2 3 3 4 2 2" xfId="4425"/>
    <cellStyle name="Header2 3 3 4 2 2 2" xfId="8897"/>
    <cellStyle name="Header2 3 3 4 2 2 3" xfId="13656"/>
    <cellStyle name="Header2 3 3 4 2 3" xfId="11633"/>
    <cellStyle name="Header2 3 3 4 3" xfId="3417"/>
    <cellStyle name="Header2 3 3 4 3 2" xfId="12648"/>
    <cellStyle name="Header2 3 3 4 4" xfId="5426"/>
    <cellStyle name="Header2 3 3 4 4 2" xfId="14657"/>
    <cellStyle name="Header2 3 3 4 5" xfId="6427"/>
    <cellStyle name="Header2 3 3 4 6" xfId="10625"/>
    <cellStyle name="Header2 3 3 5" xfId="1673"/>
    <cellStyle name="Header2 3 3 5 2" xfId="3696"/>
    <cellStyle name="Header2 3 3 5 2 2" xfId="8168"/>
    <cellStyle name="Header2 3 3 5 2 3" xfId="12927"/>
    <cellStyle name="Header2 3 3 5 3" xfId="10904"/>
    <cellStyle name="Header2 3 3 6" xfId="2688"/>
    <cellStyle name="Header2 3 3 6 2" xfId="11919"/>
    <cellStyle name="Header2 3 3 7" xfId="4697"/>
    <cellStyle name="Header2 3 3 7 2" xfId="13928"/>
    <cellStyle name="Header2 3 3 8" xfId="5698"/>
    <cellStyle name="Header2 3 3 9" xfId="9896"/>
    <cellStyle name="Header2 3 4" xfId="690"/>
    <cellStyle name="Header2 3 4 2" xfId="933"/>
    <cellStyle name="Header2 3 4 2 2" xfId="1946"/>
    <cellStyle name="Header2 3 4 2 2 2" xfId="3969"/>
    <cellStyle name="Header2 3 4 2 2 2 2" xfId="8441"/>
    <cellStyle name="Header2 3 4 2 2 2 3" xfId="13200"/>
    <cellStyle name="Header2 3 4 2 2 3" xfId="11177"/>
    <cellStyle name="Header2 3 4 2 3" xfId="2961"/>
    <cellStyle name="Header2 3 4 2 3 2" xfId="12192"/>
    <cellStyle name="Header2 3 4 2 4" xfId="4970"/>
    <cellStyle name="Header2 3 4 2 4 2" xfId="14201"/>
    <cellStyle name="Header2 3 4 2 5" xfId="5971"/>
    <cellStyle name="Header2 3 4 2 6" xfId="10169"/>
    <cellStyle name="Header2 3 4 3" xfId="1200"/>
    <cellStyle name="Header2 3 4 3 2" xfId="2210"/>
    <cellStyle name="Header2 3 4 3 2 2" xfId="4233"/>
    <cellStyle name="Header2 3 4 3 2 2 2" xfId="8705"/>
    <cellStyle name="Header2 3 4 3 2 2 3" xfId="13464"/>
    <cellStyle name="Header2 3 4 3 2 3" xfId="11441"/>
    <cellStyle name="Header2 3 4 3 3" xfId="3225"/>
    <cellStyle name="Header2 3 4 3 3 2" xfId="12456"/>
    <cellStyle name="Header2 3 4 3 4" xfId="5234"/>
    <cellStyle name="Header2 3 4 3 4 2" xfId="14465"/>
    <cellStyle name="Header2 3 4 3 5" xfId="6235"/>
    <cellStyle name="Header2 3 4 3 6" xfId="10433"/>
    <cellStyle name="Header2 3 4 4" xfId="1422"/>
    <cellStyle name="Header2 3 4 4 2" xfId="2432"/>
    <cellStyle name="Header2 3 4 4 2 2" xfId="4455"/>
    <cellStyle name="Header2 3 4 4 2 2 2" xfId="8927"/>
    <cellStyle name="Header2 3 4 4 2 2 3" xfId="13686"/>
    <cellStyle name="Header2 3 4 4 2 3" xfId="11663"/>
    <cellStyle name="Header2 3 4 4 3" xfId="3447"/>
    <cellStyle name="Header2 3 4 4 3 2" xfId="12678"/>
    <cellStyle name="Header2 3 4 4 4" xfId="5456"/>
    <cellStyle name="Header2 3 4 4 4 2" xfId="14687"/>
    <cellStyle name="Header2 3 4 4 5" xfId="6457"/>
    <cellStyle name="Header2 3 4 4 6" xfId="10655"/>
    <cellStyle name="Header2 3 4 5" xfId="1703"/>
    <cellStyle name="Header2 3 4 5 2" xfId="3726"/>
    <cellStyle name="Header2 3 4 5 2 2" xfId="8198"/>
    <cellStyle name="Header2 3 4 5 2 3" xfId="12957"/>
    <cellStyle name="Header2 3 4 5 3" xfId="10934"/>
    <cellStyle name="Header2 3 4 6" xfId="2718"/>
    <cellStyle name="Header2 3 4 6 2" xfId="11949"/>
    <cellStyle name="Header2 3 4 7" xfId="4727"/>
    <cellStyle name="Header2 3 4 7 2" xfId="13958"/>
    <cellStyle name="Header2 3 4 8" xfId="5728"/>
    <cellStyle name="Header2 3 4 9" xfId="9926"/>
    <cellStyle name="Header2 3 5" xfId="718"/>
    <cellStyle name="Header2 3 5 2" xfId="961"/>
    <cellStyle name="Header2 3 5 2 2" xfId="1974"/>
    <cellStyle name="Header2 3 5 2 2 2" xfId="3997"/>
    <cellStyle name="Header2 3 5 2 2 2 2" xfId="8469"/>
    <cellStyle name="Header2 3 5 2 2 2 3" xfId="13228"/>
    <cellStyle name="Header2 3 5 2 2 3" xfId="11205"/>
    <cellStyle name="Header2 3 5 2 3" xfId="2989"/>
    <cellStyle name="Header2 3 5 2 3 2" xfId="12220"/>
    <cellStyle name="Header2 3 5 2 4" xfId="4998"/>
    <cellStyle name="Header2 3 5 2 4 2" xfId="14229"/>
    <cellStyle name="Header2 3 5 2 5" xfId="5999"/>
    <cellStyle name="Header2 3 5 2 6" xfId="10197"/>
    <cellStyle name="Header2 3 5 3" xfId="1228"/>
    <cellStyle name="Header2 3 5 3 2" xfId="2238"/>
    <cellStyle name="Header2 3 5 3 2 2" xfId="4261"/>
    <cellStyle name="Header2 3 5 3 2 2 2" xfId="8733"/>
    <cellStyle name="Header2 3 5 3 2 2 3" xfId="13492"/>
    <cellStyle name="Header2 3 5 3 2 3" xfId="11469"/>
    <cellStyle name="Header2 3 5 3 3" xfId="3253"/>
    <cellStyle name="Header2 3 5 3 3 2" xfId="12484"/>
    <cellStyle name="Header2 3 5 3 4" xfId="5262"/>
    <cellStyle name="Header2 3 5 3 4 2" xfId="14493"/>
    <cellStyle name="Header2 3 5 3 5" xfId="6263"/>
    <cellStyle name="Header2 3 5 3 6" xfId="10461"/>
    <cellStyle name="Header2 3 5 4" xfId="1450"/>
    <cellStyle name="Header2 3 5 4 2" xfId="2460"/>
    <cellStyle name="Header2 3 5 4 2 2" xfId="4483"/>
    <cellStyle name="Header2 3 5 4 2 2 2" xfId="8955"/>
    <cellStyle name="Header2 3 5 4 2 2 3" xfId="13714"/>
    <cellStyle name="Header2 3 5 4 2 3" xfId="11691"/>
    <cellStyle name="Header2 3 5 4 3" xfId="3475"/>
    <cellStyle name="Header2 3 5 4 3 2" xfId="12706"/>
    <cellStyle name="Header2 3 5 4 4" xfId="5484"/>
    <cellStyle name="Header2 3 5 4 4 2" xfId="14715"/>
    <cellStyle name="Header2 3 5 4 5" xfId="6485"/>
    <cellStyle name="Header2 3 5 4 6" xfId="10683"/>
    <cellStyle name="Header2 3 5 5" xfId="1731"/>
    <cellStyle name="Header2 3 5 5 2" xfId="3754"/>
    <cellStyle name="Header2 3 5 5 2 2" xfId="8226"/>
    <cellStyle name="Header2 3 5 5 2 3" xfId="12985"/>
    <cellStyle name="Header2 3 5 5 3" xfId="10962"/>
    <cellStyle name="Header2 3 5 6" xfId="2746"/>
    <cellStyle name="Header2 3 5 6 2" xfId="11977"/>
    <cellStyle name="Header2 3 5 7" xfId="4755"/>
    <cellStyle name="Header2 3 5 7 2" xfId="13986"/>
    <cellStyle name="Header2 3 5 8" xfId="5756"/>
    <cellStyle name="Header2 3 5 9" xfId="9954"/>
    <cellStyle name="Header2 3 6" xfId="746"/>
    <cellStyle name="Header2 3 6 2" xfId="989"/>
    <cellStyle name="Header2 3 6 2 2" xfId="2002"/>
    <cellStyle name="Header2 3 6 2 2 2" xfId="4025"/>
    <cellStyle name="Header2 3 6 2 2 2 2" xfId="8497"/>
    <cellStyle name="Header2 3 6 2 2 2 3" xfId="13256"/>
    <cellStyle name="Header2 3 6 2 2 3" xfId="11233"/>
    <cellStyle name="Header2 3 6 2 3" xfId="3017"/>
    <cellStyle name="Header2 3 6 2 3 2" xfId="12248"/>
    <cellStyle name="Header2 3 6 2 4" xfId="5026"/>
    <cellStyle name="Header2 3 6 2 4 2" xfId="14257"/>
    <cellStyle name="Header2 3 6 2 5" xfId="6027"/>
    <cellStyle name="Header2 3 6 2 6" xfId="10225"/>
    <cellStyle name="Header2 3 6 3" xfId="1256"/>
    <cellStyle name="Header2 3 6 3 2" xfId="2266"/>
    <cellStyle name="Header2 3 6 3 2 2" xfId="4289"/>
    <cellStyle name="Header2 3 6 3 2 2 2" xfId="8761"/>
    <cellStyle name="Header2 3 6 3 2 2 3" xfId="13520"/>
    <cellStyle name="Header2 3 6 3 2 3" xfId="11497"/>
    <cellStyle name="Header2 3 6 3 3" xfId="3281"/>
    <cellStyle name="Header2 3 6 3 3 2" xfId="12512"/>
    <cellStyle name="Header2 3 6 3 4" xfId="5290"/>
    <cellStyle name="Header2 3 6 3 4 2" xfId="14521"/>
    <cellStyle name="Header2 3 6 3 5" xfId="6291"/>
    <cellStyle name="Header2 3 6 3 6" xfId="10489"/>
    <cellStyle name="Header2 3 6 4" xfId="1478"/>
    <cellStyle name="Header2 3 6 4 2" xfId="2488"/>
    <cellStyle name="Header2 3 6 4 2 2" xfId="4511"/>
    <cellStyle name="Header2 3 6 4 2 2 2" xfId="8983"/>
    <cellStyle name="Header2 3 6 4 2 2 3" xfId="13742"/>
    <cellStyle name="Header2 3 6 4 2 3" xfId="11719"/>
    <cellStyle name="Header2 3 6 4 3" xfId="3503"/>
    <cellStyle name="Header2 3 6 4 3 2" xfId="12734"/>
    <cellStyle name="Header2 3 6 4 4" xfId="5512"/>
    <cellStyle name="Header2 3 6 4 4 2" xfId="14743"/>
    <cellStyle name="Header2 3 6 4 5" xfId="6513"/>
    <cellStyle name="Header2 3 6 4 6" xfId="10711"/>
    <cellStyle name="Header2 3 6 5" xfId="1759"/>
    <cellStyle name="Header2 3 6 5 2" xfId="3782"/>
    <cellStyle name="Header2 3 6 5 2 2" xfId="8254"/>
    <cellStyle name="Header2 3 6 5 2 3" xfId="13013"/>
    <cellStyle name="Header2 3 6 5 3" xfId="10990"/>
    <cellStyle name="Header2 3 6 6" xfId="2774"/>
    <cellStyle name="Header2 3 6 6 2" xfId="12005"/>
    <cellStyle name="Header2 3 6 7" xfId="4783"/>
    <cellStyle name="Header2 3 6 7 2" xfId="14014"/>
    <cellStyle name="Header2 3 6 8" xfId="5784"/>
    <cellStyle name="Header2 3 6 9" xfId="9982"/>
    <cellStyle name="Header2 3 7" xfId="774"/>
    <cellStyle name="Header2 3 7 2" xfId="1017"/>
    <cellStyle name="Header2 3 7 2 2" xfId="2030"/>
    <cellStyle name="Header2 3 7 2 2 2" xfId="4053"/>
    <cellStyle name="Header2 3 7 2 2 2 2" xfId="8525"/>
    <cellStyle name="Header2 3 7 2 2 2 3" xfId="13284"/>
    <cellStyle name="Header2 3 7 2 2 3" xfId="11261"/>
    <cellStyle name="Header2 3 7 2 3" xfId="3045"/>
    <cellStyle name="Header2 3 7 2 3 2" xfId="12276"/>
    <cellStyle name="Header2 3 7 2 4" xfId="5054"/>
    <cellStyle name="Header2 3 7 2 4 2" xfId="14285"/>
    <cellStyle name="Header2 3 7 2 5" xfId="6055"/>
    <cellStyle name="Header2 3 7 2 6" xfId="10253"/>
    <cellStyle name="Header2 3 7 3" xfId="1284"/>
    <cellStyle name="Header2 3 7 3 2" xfId="2294"/>
    <cellStyle name="Header2 3 7 3 2 2" xfId="4317"/>
    <cellStyle name="Header2 3 7 3 2 2 2" xfId="8789"/>
    <cellStyle name="Header2 3 7 3 2 2 3" xfId="13548"/>
    <cellStyle name="Header2 3 7 3 2 3" xfId="11525"/>
    <cellStyle name="Header2 3 7 3 3" xfId="3309"/>
    <cellStyle name="Header2 3 7 3 3 2" xfId="12540"/>
    <cellStyle name="Header2 3 7 3 4" xfId="5318"/>
    <cellStyle name="Header2 3 7 3 4 2" xfId="14549"/>
    <cellStyle name="Header2 3 7 3 5" xfId="6319"/>
    <cellStyle name="Header2 3 7 3 6" xfId="10517"/>
    <cellStyle name="Header2 3 7 4" xfId="1506"/>
    <cellStyle name="Header2 3 7 4 2" xfId="2516"/>
    <cellStyle name="Header2 3 7 4 2 2" xfId="4539"/>
    <cellStyle name="Header2 3 7 4 2 2 2" xfId="9011"/>
    <cellStyle name="Header2 3 7 4 2 2 3" xfId="13770"/>
    <cellStyle name="Header2 3 7 4 2 3" xfId="11747"/>
    <cellStyle name="Header2 3 7 4 3" xfId="3531"/>
    <cellStyle name="Header2 3 7 4 3 2" xfId="12762"/>
    <cellStyle name="Header2 3 7 4 4" xfId="5540"/>
    <cellStyle name="Header2 3 7 4 4 2" xfId="14771"/>
    <cellStyle name="Header2 3 7 4 5" xfId="6541"/>
    <cellStyle name="Header2 3 7 4 6" xfId="10739"/>
    <cellStyle name="Header2 3 7 5" xfId="1787"/>
    <cellStyle name="Header2 3 7 5 2" xfId="3810"/>
    <cellStyle name="Header2 3 7 5 2 2" xfId="8282"/>
    <cellStyle name="Header2 3 7 5 2 3" xfId="13041"/>
    <cellStyle name="Header2 3 7 5 3" xfId="11018"/>
    <cellStyle name="Header2 3 7 6" xfId="2802"/>
    <cellStyle name="Header2 3 7 6 2" xfId="12033"/>
    <cellStyle name="Header2 3 7 7" xfId="4811"/>
    <cellStyle name="Header2 3 7 7 2" xfId="14042"/>
    <cellStyle name="Header2 3 7 8" xfId="5812"/>
    <cellStyle name="Header2 3 7 9" xfId="10010"/>
    <cellStyle name="Header2 3 8" xfId="1602"/>
    <cellStyle name="Header2 3 8 2" xfId="3625"/>
    <cellStyle name="Header2 3 8 2 2" xfId="8097"/>
    <cellStyle name="Header2 3 8 2 3" xfId="12856"/>
    <cellStyle name="Header2 3 8 3" xfId="10833"/>
    <cellStyle name="Header2 3 9" xfId="2617"/>
    <cellStyle name="Header2 3 9 2" xfId="11848"/>
    <cellStyle name="Header2 4" xfId="647"/>
    <cellStyle name="Header2 4 10" xfId="1660"/>
    <cellStyle name="Header2 4 10 2" xfId="3683"/>
    <cellStyle name="Header2 4 10 2 2" xfId="8155"/>
    <cellStyle name="Header2 4 10 2 3" xfId="12914"/>
    <cellStyle name="Header2 4 10 3" xfId="10891"/>
    <cellStyle name="Header2 4 11" xfId="2675"/>
    <cellStyle name="Header2 4 11 2" xfId="11906"/>
    <cellStyle name="Header2 4 12" xfId="4684"/>
    <cellStyle name="Header2 4 12 2" xfId="13915"/>
    <cellStyle name="Header2 4 13" xfId="5685"/>
    <cellStyle name="Header2 4 14" xfId="9883"/>
    <cellStyle name="Header2 4 2" xfId="675"/>
    <cellStyle name="Header2 4 2 2" xfId="918"/>
    <cellStyle name="Header2 4 2 2 2" xfId="1931"/>
    <cellStyle name="Header2 4 2 2 2 2" xfId="3954"/>
    <cellStyle name="Header2 4 2 2 2 2 2" xfId="8426"/>
    <cellStyle name="Header2 4 2 2 2 2 3" xfId="13185"/>
    <cellStyle name="Header2 4 2 2 2 3" xfId="11162"/>
    <cellStyle name="Header2 4 2 2 3" xfId="2946"/>
    <cellStyle name="Header2 4 2 2 3 2" xfId="12177"/>
    <cellStyle name="Header2 4 2 2 4" xfId="4955"/>
    <cellStyle name="Header2 4 2 2 4 2" xfId="14186"/>
    <cellStyle name="Header2 4 2 2 5" xfId="5956"/>
    <cellStyle name="Header2 4 2 2 6" xfId="10154"/>
    <cellStyle name="Header2 4 2 3" xfId="1185"/>
    <cellStyle name="Header2 4 2 3 2" xfId="2195"/>
    <cellStyle name="Header2 4 2 3 2 2" xfId="4218"/>
    <cellStyle name="Header2 4 2 3 2 2 2" xfId="8690"/>
    <cellStyle name="Header2 4 2 3 2 2 3" xfId="13449"/>
    <cellStyle name="Header2 4 2 3 2 3" xfId="11426"/>
    <cellStyle name="Header2 4 2 3 3" xfId="3210"/>
    <cellStyle name="Header2 4 2 3 3 2" xfId="12441"/>
    <cellStyle name="Header2 4 2 3 4" xfId="5219"/>
    <cellStyle name="Header2 4 2 3 4 2" xfId="14450"/>
    <cellStyle name="Header2 4 2 3 5" xfId="6220"/>
    <cellStyle name="Header2 4 2 3 6" xfId="10418"/>
    <cellStyle name="Header2 4 2 4" xfId="1407"/>
    <cellStyle name="Header2 4 2 4 2" xfId="2417"/>
    <cellStyle name="Header2 4 2 4 2 2" xfId="4440"/>
    <cellStyle name="Header2 4 2 4 2 2 2" xfId="8912"/>
    <cellStyle name="Header2 4 2 4 2 2 3" xfId="13671"/>
    <cellStyle name="Header2 4 2 4 2 3" xfId="11648"/>
    <cellStyle name="Header2 4 2 4 3" xfId="3432"/>
    <cellStyle name="Header2 4 2 4 3 2" xfId="12663"/>
    <cellStyle name="Header2 4 2 4 4" xfId="5441"/>
    <cellStyle name="Header2 4 2 4 4 2" xfId="14672"/>
    <cellStyle name="Header2 4 2 4 5" xfId="6442"/>
    <cellStyle name="Header2 4 2 4 6" xfId="10640"/>
    <cellStyle name="Header2 4 2 5" xfId="1688"/>
    <cellStyle name="Header2 4 2 5 2" xfId="3711"/>
    <cellStyle name="Header2 4 2 5 2 2" xfId="8183"/>
    <cellStyle name="Header2 4 2 5 2 3" xfId="12942"/>
    <cellStyle name="Header2 4 2 5 3" xfId="10919"/>
    <cellStyle name="Header2 4 2 6" xfId="2703"/>
    <cellStyle name="Header2 4 2 6 2" xfId="11934"/>
    <cellStyle name="Header2 4 2 7" xfId="4712"/>
    <cellStyle name="Header2 4 2 7 2" xfId="13943"/>
    <cellStyle name="Header2 4 2 8" xfId="5713"/>
    <cellStyle name="Header2 4 2 9" xfId="9911"/>
    <cellStyle name="Header2 4 3" xfId="705"/>
    <cellStyle name="Header2 4 3 2" xfId="948"/>
    <cellStyle name="Header2 4 3 2 2" xfId="1961"/>
    <cellStyle name="Header2 4 3 2 2 2" xfId="3984"/>
    <cellStyle name="Header2 4 3 2 2 2 2" xfId="8456"/>
    <cellStyle name="Header2 4 3 2 2 2 3" xfId="13215"/>
    <cellStyle name="Header2 4 3 2 2 3" xfId="11192"/>
    <cellStyle name="Header2 4 3 2 3" xfId="2976"/>
    <cellStyle name="Header2 4 3 2 3 2" xfId="12207"/>
    <cellStyle name="Header2 4 3 2 4" xfId="4985"/>
    <cellStyle name="Header2 4 3 2 4 2" xfId="14216"/>
    <cellStyle name="Header2 4 3 2 5" xfId="5986"/>
    <cellStyle name="Header2 4 3 2 6" xfId="10184"/>
    <cellStyle name="Header2 4 3 3" xfId="1215"/>
    <cellStyle name="Header2 4 3 3 2" xfId="2225"/>
    <cellStyle name="Header2 4 3 3 2 2" xfId="4248"/>
    <cellStyle name="Header2 4 3 3 2 2 2" xfId="8720"/>
    <cellStyle name="Header2 4 3 3 2 2 3" xfId="13479"/>
    <cellStyle name="Header2 4 3 3 2 3" xfId="11456"/>
    <cellStyle name="Header2 4 3 3 3" xfId="3240"/>
    <cellStyle name="Header2 4 3 3 3 2" xfId="12471"/>
    <cellStyle name="Header2 4 3 3 4" xfId="5249"/>
    <cellStyle name="Header2 4 3 3 4 2" xfId="14480"/>
    <cellStyle name="Header2 4 3 3 5" xfId="6250"/>
    <cellStyle name="Header2 4 3 3 6" xfId="10448"/>
    <cellStyle name="Header2 4 3 4" xfId="1437"/>
    <cellStyle name="Header2 4 3 4 2" xfId="2447"/>
    <cellStyle name="Header2 4 3 4 2 2" xfId="4470"/>
    <cellStyle name="Header2 4 3 4 2 2 2" xfId="8942"/>
    <cellStyle name="Header2 4 3 4 2 2 3" xfId="13701"/>
    <cellStyle name="Header2 4 3 4 2 3" xfId="11678"/>
    <cellStyle name="Header2 4 3 4 3" xfId="3462"/>
    <cellStyle name="Header2 4 3 4 3 2" xfId="12693"/>
    <cellStyle name="Header2 4 3 4 4" xfId="5471"/>
    <cellStyle name="Header2 4 3 4 4 2" xfId="14702"/>
    <cellStyle name="Header2 4 3 4 5" xfId="6472"/>
    <cellStyle name="Header2 4 3 4 6" xfId="10670"/>
    <cellStyle name="Header2 4 3 5" xfId="1718"/>
    <cellStyle name="Header2 4 3 5 2" xfId="3741"/>
    <cellStyle name="Header2 4 3 5 2 2" xfId="8213"/>
    <cellStyle name="Header2 4 3 5 2 3" xfId="12972"/>
    <cellStyle name="Header2 4 3 5 3" xfId="10949"/>
    <cellStyle name="Header2 4 3 6" xfId="2733"/>
    <cellStyle name="Header2 4 3 6 2" xfId="11964"/>
    <cellStyle name="Header2 4 3 7" xfId="4742"/>
    <cellStyle name="Header2 4 3 7 2" xfId="13973"/>
    <cellStyle name="Header2 4 3 8" xfId="5743"/>
    <cellStyle name="Header2 4 3 9" xfId="9941"/>
    <cellStyle name="Header2 4 4" xfId="733"/>
    <cellStyle name="Header2 4 4 2" xfId="976"/>
    <cellStyle name="Header2 4 4 2 2" xfId="1989"/>
    <cellStyle name="Header2 4 4 2 2 2" xfId="4012"/>
    <cellStyle name="Header2 4 4 2 2 2 2" xfId="8484"/>
    <cellStyle name="Header2 4 4 2 2 2 3" xfId="13243"/>
    <cellStyle name="Header2 4 4 2 2 3" xfId="11220"/>
    <cellStyle name="Header2 4 4 2 3" xfId="3004"/>
    <cellStyle name="Header2 4 4 2 3 2" xfId="12235"/>
    <cellStyle name="Header2 4 4 2 4" xfId="5013"/>
    <cellStyle name="Header2 4 4 2 4 2" xfId="14244"/>
    <cellStyle name="Header2 4 4 2 5" xfId="6014"/>
    <cellStyle name="Header2 4 4 2 6" xfId="10212"/>
    <cellStyle name="Header2 4 4 3" xfId="1243"/>
    <cellStyle name="Header2 4 4 3 2" xfId="2253"/>
    <cellStyle name="Header2 4 4 3 2 2" xfId="4276"/>
    <cellStyle name="Header2 4 4 3 2 2 2" xfId="8748"/>
    <cellStyle name="Header2 4 4 3 2 2 3" xfId="13507"/>
    <cellStyle name="Header2 4 4 3 2 3" xfId="11484"/>
    <cellStyle name="Header2 4 4 3 3" xfId="3268"/>
    <cellStyle name="Header2 4 4 3 3 2" xfId="12499"/>
    <cellStyle name="Header2 4 4 3 4" xfId="5277"/>
    <cellStyle name="Header2 4 4 3 4 2" xfId="14508"/>
    <cellStyle name="Header2 4 4 3 5" xfId="6278"/>
    <cellStyle name="Header2 4 4 3 6" xfId="10476"/>
    <cellStyle name="Header2 4 4 4" xfId="1465"/>
    <cellStyle name="Header2 4 4 4 2" xfId="2475"/>
    <cellStyle name="Header2 4 4 4 2 2" xfId="4498"/>
    <cellStyle name="Header2 4 4 4 2 2 2" xfId="8970"/>
    <cellStyle name="Header2 4 4 4 2 2 3" xfId="13729"/>
    <cellStyle name="Header2 4 4 4 2 3" xfId="11706"/>
    <cellStyle name="Header2 4 4 4 3" xfId="3490"/>
    <cellStyle name="Header2 4 4 4 3 2" xfId="12721"/>
    <cellStyle name="Header2 4 4 4 4" xfId="5499"/>
    <cellStyle name="Header2 4 4 4 4 2" xfId="14730"/>
    <cellStyle name="Header2 4 4 4 5" xfId="6500"/>
    <cellStyle name="Header2 4 4 4 6" xfId="10698"/>
    <cellStyle name="Header2 4 4 5" xfId="1746"/>
    <cellStyle name="Header2 4 4 5 2" xfId="3769"/>
    <cellStyle name="Header2 4 4 5 2 2" xfId="8241"/>
    <cellStyle name="Header2 4 4 5 2 3" xfId="13000"/>
    <cellStyle name="Header2 4 4 5 3" xfId="10977"/>
    <cellStyle name="Header2 4 4 6" xfId="2761"/>
    <cellStyle name="Header2 4 4 6 2" xfId="11992"/>
    <cellStyle name="Header2 4 4 7" xfId="4770"/>
    <cellStyle name="Header2 4 4 7 2" xfId="14001"/>
    <cellStyle name="Header2 4 4 8" xfId="5771"/>
    <cellStyle name="Header2 4 4 9" xfId="9969"/>
    <cellStyle name="Header2 4 5" xfId="761"/>
    <cellStyle name="Header2 4 5 2" xfId="1004"/>
    <cellStyle name="Header2 4 5 2 2" xfId="2017"/>
    <cellStyle name="Header2 4 5 2 2 2" xfId="4040"/>
    <cellStyle name="Header2 4 5 2 2 2 2" xfId="8512"/>
    <cellStyle name="Header2 4 5 2 2 2 3" xfId="13271"/>
    <cellStyle name="Header2 4 5 2 2 3" xfId="11248"/>
    <cellStyle name="Header2 4 5 2 3" xfId="3032"/>
    <cellStyle name="Header2 4 5 2 3 2" xfId="12263"/>
    <cellStyle name="Header2 4 5 2 4" xfId="5041"/>
    <cellStyle name="Header2 4 5 2 4 2" xfId="14272"/>
    <cellStyle name="Header2 4 5 2 5" xfId="6042"/>
    <cellStyle name="Header2 4 5 2 6" xfId="10240"/>
    <cellStyle name="Header2 4 5 3" xfId="1271"/>
    <cellStyle name="Header2 4 5 3 2" xfId="2281"/>
    <cellStyle name="Header2 4 5 3 2 2" xfId="4304"/>
    <cellStyle name="Header2 4 5 3 2 2 2" xfId="8776"/>
    <cellStyle name="Header2 4 5 3 2 2 3" xfId="13535"/>
    <cellStyle name="Header2 4 5 3 2 3" xfId="11512"/>
    <cellStyle name="Header2 4 5 3 3" xfId="3296"/>
    <cellStyle name="Header2 4 5 3 3 2" xfId="12527"/>
    <cellStyle name="Header2 4 5 3 4" xfId="5305"/>
    <cellStyle name="Header2 4 5 3 4 2" xfId="14536"/>
    <cellStyle name="Header2 4 5 3 5" xfId="6306"/>
    <cellStyle name="Header2 4 5 3 6" xfId="10504"/>
    <cellStyle name="Header2 4 5 4" xfId="1493"/>
    <cellStyle name="Header2 4 5 4 2" xfId="2503"/>
    <cellStyle name="Header2 4 5 4 2 2" xfId="4526"/>
    <cellStyle name="Header2 4 5 4 2 2 2" xfId="8998"/>
    <cellStyle name="Header2 4 5 4 2 2 3" xfId="13757"/>
    <cellStyle name="Header2 4 5 4 2 3" xfId="11734"/>
    <cellStyle name="Header2 4 5 4 3" xfId="3518"/>
    <cellStyle name="Header2 4 5 4 3 2" xfId="12749"/>
    <cellStyle name="Header2 4 5 4 4" xfId="5527"/>
    <cellStyle name="Header2 4 5 4 4 2" xfId="14758"/>
    <cellStyle name="Header2 4 5 4 5" xfId="6528"/>
    <cellStyle name="Header2 4 5 4 6" xfId="10726"/>
    <cellStyle name="Header2 4 5 5" xfId="1774"/>
    <cellStyle name="Header2 4 5 5 2" xfId="3797"/>
    <cellStyle name="Header2 4 5 5 2 2" xfId="8269"/>
    <cellStyle name="Header2 4 5 5 2 3" xfId="13028"/>
    <cellStyle name="Header2 4 5 5 3" xfId="11005"/>
    <cellStyle name="Header2 4 5 6" xfId="2789"/>
    <cellStyle name="Header2 4 5 6 2" xfId="12020"/>
    <cellStyle name="Header2 4 5 7" xfId="4798"/>
    <cellStyle name="Header2 4 5 7 2" xfId="14029"/>
    <cellStyle name="Header2 4 5 8" xfId="5799"/>
    <cellStyle name="Header2 4 5 9" xfId="9997"/>
    <cellStyle name="Header2 4 6" xfId="789"/>
    <cellStyle name="Header2 4 6 2" xfId="1032"/>
    <cellStyle name="Header2 4 6 2 2" xfId="2045"/>
    <cellStyle name="Header2 4 6 2 2 2" xfId="4068"/>
    <cellStyle name="Header2 4 6 2 2 2 2" xfId="8540"/>
    <cellStyle name="Header2 4 6 2 2 2 3" xfId="13299"/>
    <cellStyle name="Header2 4 6 2 2 3" xfId="11276"/>
    <cellStyle name="Header2 4 6 2 3" xfId="3060"/>
    <cellStyle name="Header2 4 6 2 3 2" xfId="12291"/>
    <cellStyle name="Header2 4 6 2 4" xfId="5069"/>
    <cellStyle name="Header2 4 6 2 4 2" xfId="14300"/>
    <cellStyle name="Header2 4 6 2 5" xfId="6070"/>
    <cellStyle name="Header2 4 6 2 6" xfId="10268"/>
    <cellStyle name="Header2 4 6 3" xfId="1299"/>
    <cellStyle name="Header2 4 6 3 2" xfId="2309"/>
    <cellStyle name="Header2 4 6 3 2 2" xfId="4332"/>
    <cellStyle name="Header2 4 6 3 2 2 2" xfId="8804"/>
    <cellStyle name="Header2 4 6 3 2 2 3" xfId="13563"/>
    <cellStyle name="Header2 4 6 3 2 3" xfId="11540"/>
    <cellStyle name="Header2 4 6 3 3" xfId="3324"/>
    <cellStyle name="Header2 4 6 3 3 2" xfId="12555"/>
    <cellStyle name="Header2 4 6 3 4" xfId="5333"/>
    <cellStyle name="Header2 4 6 3 4 2" xfId="14564"/>
    <cellStyle name="Header2 4 6 3 5" xfId="6334"/>
    <cellStyle name="Header2 4 6 3 6" xfId="10532"/>
    <cellStyle name="Header2 4 6 4" xfId="1521"/>
    <cellStyle name="Header2 4 6 4 2" xfId="2531"/>
    <cellStyle name="Header2 4 6 4 2 2" xfId="4554"/>
    <cellStyle name="Header2 4 6 4 2 2 2" xfId="9026"/>
    <cellStyle name="Header2 4 6 4 2 2 3" xfId="13785"/>
    <cellStyle name="Header2 4 6 4 2 3" xfId="11762"/>
    <cellStyle name="Header2 4 6 4 3" xfId="3546"/>
    <cellStyle name="Header2 4 6 4 3 2" xfId="12777"/>
    <cellStyle name="Header2 4 6 4 4" xfId="5555"/>
    <cellStyle name="Header2 4 6 4 4 2" xfId="14786"/>
    <cellStyle name="Header2 4 6 4 5" xfId="6556"/>
    <cellStyle name="Header2 4 6 4 6" xfId="10754"/>
    <cellStyle name="Header2 4 6 5" xfId="1802"/>
    <cellStyle name="Header2 4 6 5 2" xfId="3825"/>
    <cellStyle name="Header2 4 6 5 2 2" xfId="8297"/>
    <cellStyle name="Header2 4 6 5 2 3" xfId="13056"/>
    <cellStyle name="Header2 4 6 5 3" xfId="11033"/>
    <cellStyle name="Header2 4 6 6" xfId="2817"/>
    <cellStyle name="Header2 4 6 6 2" xfId="12048"/>
    <cellStyle name="Header2 4 6 7" xfId="4826"/>
    <cellStyle name="Header2 4 6 7 2" xfId="14057"/>
    <cellStyle name="Header2 4 6 8" xfId="5827"/>
    <cellStyle name="Header2 4 6 9" xfId="10025"/>
    <cellStyle name="Header2 4 7" xfId="890"/>
    <cellStyle name="Header2 4 7 2" xfId="1903"/>
    <cellStyle name="Header2 4 7 2 2" xfId="3926"/>
    <cellStyle name="Header2 4 7 2 2 2" xfId="8398"/>
    <cellStyle name="Header2 4 7 2 2 3" xfId="13157"/>
    <cellStyle name="Header2 4 7 2 3" xfId="11134"/>
    <cellStyle name="Header2 4 7 3" xfId="2918"/>
    <cellStyle name="Header2 4 7 3 2" xfId="12149"/>
    <cellStyle name="Header2 4 7 4" xfId="4927"/>
    <cellStyle name="Header2 4 7 4 2" xfId="14158"/>
    <cellStyle name="Header2 4 7 5" xfId="5928"/>
    <cellStyle name="Header2 4 7 6" xfId="10126"/>
    <cellStyle name="Header2 4 8" xfId="1157"/>
    <cellStyle name="Header2 4 8 2" xfId="2167"/>
    <cellStyle name="Header2 4 8 2 2" xfId="4190"/>
    <cellStyle name="Header2 4 8 2 2 2" xfId="8662"/>
    <cellStyle name="Header2 4 8 2 2 3" xfId="13421"/>
    <cellStyle name="Header2 4 8 2 3" xfId="11398"/>
    <cellStyle name="Header2 4 8 3" xfId="3182"/>
    <cellStyle name="Header2 4 8 3 2" xfId="12413"/>
    <cellStyle name="Header2 4 8 4" xfId="5191"/>
    <cellStyle name="Header2 4 8 4 2" xfId="14422"/>
    <cellStyle name="Header2 4 8 5" xfId="6192"/>
    <cellStyle name="Header2 4 8 6" xfId="10390"/>
    <cellStyle name="Header2 4 9" xfId="1379"/>
    <cellStyle name="Header2 4 9 2" xfId="2389"/>
    <cellStyle name="Header2 4 9 2 2" xfId="4412"/>
    <cellStyle name="Header2 4 9 2 2 2" xfId="8884"/>
    <cellStyle name="Header2 4 9 2 2 3" xfId="13643"/>
    <cellStyle name="Header2 4 9 2 3" xfId="11620"/>
    <cellStyle name="Header2 4 9 3" xfId="3404"/>
    <cellStyle name="Header2 4 9 3 2" xfId="12635"/>
    <cellStyle name="Header2 4 9 4" xfId="5413"/>
    <cellStyle name="Header2 4 9 4 2" xfId="14644"/>
    <cellStyle name="Header2 4 9 5" xfId="6414"/>
    <cellStyle name="Header2 4 9 6" xfId="10612"/>
    <cellStyle name="Header2 5" xfId="640"/>
    <cellStyle name="Header2 5 10" xfId="1653"/>
    <cellStyle name="Header2 5 10 2" xfId="3676"/>
    <cellStyle name="Header2 5 10 2 2" xfId="8148"/>
    <cellStyle name="Header2 5 10 2 3" xfId="12907"/>
    <cellStyle name="Header2 5 10 3" xfId="10884"/>
    <cellStyle name="Header2 5 11" xfId="2668"/>
    <cellStyle name="Header2 5 11 2" xfId="11899"/>
    <cellStyle name="Header2 5 12" xfId="4677"/>
    <cellStyle name="Header2 5 12 2" xfId="13908"/>
    <cellStyle name="Header2 5 13" xfId="5678"/>
    <cellStyle name="Header2 5 14" xfId="9876"/>
    <cellStyle name="Header2 5 2" xfId="668"/>
    <cellStyle name="Header2 5 2 2" xfId="911"/>
    <cellStyle name="Header2 5 2 2 2" xfId="1924"/>
    <cellStyle name="Header2 5 2 2 2 2" xfId="3947"/>
    <cellStyle name="Header2 5 2 2 2 2 2" xfId="8419"/>
    <cellStyle name="Header2 5 2 2 2 2 3" xfId="13178"/>
    <cellStyle name="Header2 5 2 2 2 3" xfId="11155"/>
    <cellStyle name="Header2 5 2 2 3" xfId="2939"/>
    <cellStyle name="Header2 5 2 2 3 2" xfId="12170"/>
    <cellStyle name="Header2 5 2 2 4" xfId="4948"/>
    <cellStyle name="Header2 5 2 2 4 2" xfId="14179"/>
    <cellStyle name="Header2 5 2 2 5" xfId="5949"/>
    <cellStyle name="Header2 5 2 2 6" xfId="10147"/>
    <cellStyle name="Header2 5 2 3" xfId="1178"/>
    <cellStyle name="Header2 5 2 3 2" xfId="2188"/>
    <cellStyle name="Header2 5 2 3 2 2" xfId="4211"/>
    <cellStyle name="Header2 5 2 3 2 2 2" xfId="8683"/>
    <cellStyle name="Header2 5 2 3 2 2 3" xfId="13442"/>
    <cellStyle name="Header2 5 2 3 2 3" xfId="11419"/>
    <cellStyle name="Header2 5 2 3 3" xfId="3203"/>
    <cellStyle name="Header2 5 2 3 3 2" xfId="12434"/>
    <cellStyle name="Header2 5 2 3 4" xfId="5212"/>
    <cellStyle name="Header2 5 2 3 4 2" xfId="14443"/>
    <cellStyle name="Header2 5 2 3 5" xfId="6213"/>
    <cellStyle name="Header2 5 2 3 6" xfId="10411"/>
    <cellStyle name="Header2 5 2 4" xfId="1400"/>
    <cellStyle name="Header2 5 2 4 2" xfId="2410"/>
    <cellStyle name="Header2 5 2 4 2 2" xfId="4433"/>
    <cellStyle name="Header2 5 2 4 2 2 2" xfId="8905"/>
    <cellStyle name="Header2 5 2 4 2 2 3" xfId="13664"/>
    <cellStyle name="Header2 5 2 4 2 3" xfId="11641"/>
    <cellStyle name="Header2 5 2 4 3" xfId="3425"/>
    <cellStyle name="Header2 5 2 4 3 2" xfId="12656"/>
    <cellStyle name="Header2 5 2 4 4" xfId="5434"/>
    <cellStyle name="Header2 5 2 4 4 2" xfId="14665"/>
    <cellStyle name="Header2 5 2 4 5" xfId="6435"/>
    <cellStyle name="Header2 5 2 4 6" xfId="10633"/>
    <cellStyle name="Header2 5 2 5" xfId="1681"/>
    <cellStyle name="Header2 5 2 5 2" xfId="3704"/>
    <cellStyle name="Header2 5 2 5 2 2" xfId="8176"/>
    <cellStyle name="Header2 5 2 5 2 3" xfId="12935"/>
    <cellStyle name="Header2 5 2 5 3" xfId="10912"/>
    <cellStyle name="Header2 5 2 6" xfId="2696"/>
    <cellStyle name="Header2 5 2 6 2" xfId="11927"/>
    <cellStyle name="Header2 5 2 7" xfId="4705"/>
    <cellStyle name="Header2 5 2 7 2" xfId="13936"/>
    <cellStyle name="Header2 5 2 8" xfId="5706"/>
    <cellStyle name="Header2 5 2 9" xfId="9904"/>
    <cellStyle name="Header2 5 3" xfId="698"/>
    <cellStyle name="Header2 5 3 2" xfId="941"/>
    <cellStyle name="Header2 5 3 2 2" xfId="1954"/>
    <cellStyle name="Header2 5 3 2 2 2" xfId="3977"/>
    <cellStyle name="Header2 5 3 2 2 2 2" xfId="8449"/>
    <cellStyle name="Header2 5 3 2 2 2 3" xfId="13208"/>
    <cellStyle name="Header2 5 3 2 2 3" xfId="11185"/>
    <cellStyle name="Header2 5 3 2 3" xfId="2969"/>
    <cellStyle name="Header2 5 3 2 3 2" xfId="12200"/>
    <cellStyle name="Header2 5 3 2 4" xfId="4978"/>
    <cellStyle name="Header2 5 3 2 4 2" xfId="14209"/>
    <cellStyle name="Header2 5 3 2 5" xfId="5979"/>
    <cellStyle name="Header2 5 3 2 6" xfId="10177"/>
    <cellStyle name="Header2 5 3 3" xfId="1208"/>
    <cellStyle name="Header2 5 3 3 2" xfId="2218"/>
    <cellStyle name="Header2 5 3 3 2 2" xfId="4241"/>
    <cellStyle name="Header2 5 3 3 2 2 2" xfId="8713"/>
    <cellStyle name="Header2 5 3 3 2 2 3" xfId="13472"/>
    <cellStyle name="Header2 5 3 3 2 3" xfId="11449"/>
    <cellStyle name="Header2 5 3 3 3" xfId="3233"/>
    <cellStyle name="Header2 5 3 3 3 2" xfId="12464"/>
    <cellStyle name="Header2 5 3 3 4" xfId="5242"/>
    <cellStyle name="Header2 5 3 3 4 2" xfId="14473"/>
    <cellStyle name="Header2 5 3 3 5" xfId="6243"/>
    <cellStyle name="Header2 5 3 3 6" xfId="10441"/>
    <cellStyle name="Header2 5 3 4" xfId="1430"/>
    <cellStyle name="Header2 5 3 4 2" xfId="2440"/>
    <cellStyle name="Header2 5 3 4 2 2" xfId="4463"/>
    <cellStyle name="Header2 5 3 4 2 2 2" xfId="8935"/>
    <cellStyle name="Header2 5 3 4 2 2 3" xfId="13694"/>
    <cellStyle name="Header2 5 3 4 2 3" xfId="11671"/>
    <cellStyle name="Header2 5 3 4 3" xfId="3455"/>
    <cellStyle name="Header2 5 3 4 3 2" xfId="12686"/>
    <cellStyle name="Header2 5 3 4 4" xfId="5464"/>
    <cellStyle name="Header2 5 3 4 4 2" xfId="14695"/>
    <cellStyle name="Header2 5 3 4 5" xfId="6465"/>
    <cellStyle name="Header2 5 3 4 6" xfId="10663"/>
    <cellStyle name="Header2 5 3 5" xfId="1711"/>
    <cellStyle name="Header2 5 3 5 2" xfId="3734"/>
    <cellStyle name="Header2 5 3 5 2 2" xfId="8206"/>
    <cellStyle name="Header2 5 3 5 2 3" xfId="12965"/>
    <cellStyle name="Header2 5 3 5 3" xfId="10942"/>
    <cellStyle name="Header2 5 3 6" xfId="2726"/>
    <cellStyle name="Header2 5 3 6 2" xfId="11957"/>
    <cellStyle name="Header2 5 3 7" xfId="4735"/>
    <cellStyle name="Header2 5 3 7 2" xfId="13966"/>
    <cellStyle name="Header2 5 3 8" xfId="5736"/>
    <cellStyle name="Header2 5 3 9" xfId="9934"/>
    <cellStyle name="Header2 5 4" xfId="726"/>
    <cellStyle name="Header2 5 4 2" xfId="969"/>
    <cellStyle name="Header2 5 4 2 2" xfId="1982"/>
    <cellStyle name="Header2 5 4 2 2 2" xfId="4005"/>
    <cellStyle name="Header2 5 4 2 2 2 2" xfId="8477"/>
    <cellStyle name="Header2 5 4 2 2 2 3" xfId="13236"/>
    <cellStyle name="Header2 5 4 2 2 3" xfId="11213"/>
    <cellStyle name="Header2 5 4 2 3" xfId="2997"/>
    <cellStyle name="Header2 5 4 2 3 2" xfId="12228"/>
    <cellStyle name="Header2 5 4 2 4" xfId="5006"/>
    <cellStyle name="Header2 5 4 2 4 2" xfId="14237"/>
    <cellStyle name="Header2 5 4 2 5" xfId="6007"/>
    <cellStyle name="Header2 5 4 2 6" xfId="10205"/>
    <cellStyle name="Header2 5 4 3" xfId="1236"/>
    <cellStyle name="Header2 5 4 3 2" xfId="2246"/>
    <cellStyle name="Header2 5 4 3 2 2" xfId="4269"/>
    <cellStyle name="Header2 5 4 3 2 2 2" xfId="8741"/>
    <cellStyle name="Header2 5 4 3 2 2 3" xfId="13500"/>
    <cellStyle name="Header2 5 4 3 2 3" xfId="11477"/>
    <cellStyle name="Header2 5 4 3 3" xfId="3261"/>
    <cellStyle name="Header2 5 4 3 3 2" xfId="12492"/>
    <cellStyle name="Header2 5 4 3 4" xfId="5270"/>
    <cellStyle name="Header2 5 4 3 4 2" xfId="14501"/>
    <cellStyle name="Header2 5 4 3 5" xfId="6271"/>
    <cellStyle name="Header2 5 4 3 6" xfId="10469"/>
    <cellStyle name="Header2 5 4 4" xfId="1458"/>
    <cellStyle name="Header2 5 4 4 2" xfId="2468"/>
    <cellStyle name="Header2 5 4 4 2 2" xfId="4491"/>
    <cellStyle name="Header2 5 4 4 2 2 2" xfId="8963"/>
    <cellStyle name="Header2 5 4 4 2 2 3" xfId="13722"/>
    <cellStyle name="Header2 5 4 4 2 3" xfId="11699"/>
    <cellStyle name="Header2 5 4 4 3" xfId="3483"/>
    <cellStyle name="Header2 5 4 4 3 2" xfId="12714"/>
    <cellStyle name="Header2 5 4 4 4" xfId="5492"/>
    <cellStyle name="Header2 5 4 4 4 2" xfId="14723"/>
    <cellStyle name="Header2 5 4 4 5" xfId="6493"/>
    <cellStyle name="Header2 5 4 4 6" xfId="10691"/>
    <cellStyle name="Header2 5 4 5" xfId="1739"/>
    <cellStyle name="Header2 5 4 5 2" xfId="3762"/>
    <cellStyle name="Header2 5 4 5 2 2" xfId="8234"/>
    <cellStyle name="Header2 5 4 5 2 3" xfId="12993"/>
    <cellStyle name="Header2 5 4 5 3" xfId="10970"/>
    <cellStyle name="Header2 5 4 6" xfId="2754"/>
    <cellStyle name="Header2 5 4 6 2" xfId="11985"/>
    <cellStyle name="Header2 5 4 7" xfId="4763"/>
    <cellStyle name="Header2 5 4 7 2" xfId="13994"/>
    <cellStyle name="Header2 5 4 8" xfId="5764"/>
    <cellStyle name="Header2 5 4 9" xfId="9962"/>
    <cellStyle name="Header2 5 5" xfId="754"/>
    <cellStyle name="Header2 5 5 2" xfId="997"/>
    <cellStyle name="Header2 5 5 2 2" xfId="2010"/>
    <cellStyle name="Header2 5 5 2 2 2" xfId="4033"/>
    <cellStyle name="Header2 5 5 2 2 2 2" xfId="8505"/>
    <cellStyle name="Header2 5 5 2 2 2 3" xfId="13264"/>
    <cellStyle name="Header2 5 5 2 2 3" xfId="11241"/>
    <cellStyle name="Header2 5 5 2 3" xfId="3025"/>
    <cellStyle name="Header2 5 5 2 3 2" xfId="12256"/>
    <cellStyle name="Header2 5 5 2 4" xfId="5034"/>
    <cellStyle name="Header2 5 5 2 4 2" xfId="14265"/>
    <cellStyle name="Header2 5 5 2 5" xfId="6035"/>
    <cellStyle name="Header2 5 5 2 6" xfId="10233"/>
    <cellStyle name="Header2 5 5 3" xfId="1264"/>
    <cellStyle name="Header2 5 5 3 2" xfId="2274"/>
    <cellStyle name="Header2 5 5 3 2 2" xfId="4297"/>
    <cellStyle name="Header2 5 5 3 2 2 2" xfId="8769"/>
    <cellStyle name="Header2 5 5 3 2 2 3" xfId="13528"/>
    <cellStyle name="Header2 5 5 3 2 3" xfId="11505"/>
    <cellStyle name="Header2 5 5 3 3" xfId="3289"/>
    <cellStyle name="Header2 5 5 3 3 2" xfId="12520"/>
    <cellStyle name="Header2 5 5 3 4" xfId="5298"/>
    <cellStyle name="Header2 5 5 3 4 2" xfId="14529"/>
    <cellStyle name="Header2 5 5 3 5" xfId="6299"/>
    <cellStyle name="Header2 5 5 3 6" xfId="10497"/>
    <cellStyle name="Header2 5 5 4" xfId="1486"/>
    <cellStyle name="Header2 5 5 4 2" xfId="2496"/>
    <cellStyle name="Header2 5 5 4 2 2" xfId="4519"/>
    <cellStyle name="Header2 5 5 4 2 2 2" xfId="8991"/>
    <cellStyle name="Header2 5 5 4 2 2 3" xfId="13750"/>
    <cellStyle name="Header2 5 5 4 2 3" xfId="11727"/>
    <cellStyle name="Header2 5 5 4 3" xfId="3511"/>
    <cellStyle name="Header2 5 5 4 3 2" xfId="12742"/>
    <cellStyle name="Header2 5 5 4 4" xfId="5520"/>
    <cellStyle name="Header2 5 5 4 4 2" xfId="14751"/>
    <cellStyle name="Header2 5 5 4 5" xfId="6521"/>
    <cellStyle name="Header2 5 5 4 6" xfId="10719"/>
    <cellStyle name="Header2 5 5 5" xfId="1767"/>
    <cellStyle name="Header2 5 5 5 2" xfId="3790"/>
    <cellStyle name="Header2 5 5 5 2 2" xfId="8262"/>
    <cellStyle name="Header2 5 5 5 2 3" xfId="13021"/>
    <cellStyle name="Header2 5 5 5 3" xfId="10998"/>
    <cellStyle name="Header2 5 5 6" xfId="2782"/>
    <cellStyle name="Header2 5 5 6 2" xfId="12013"/>
    <cellStyle name="Header2 5 5 7" xfId="4791"/>
    <cellStyle name="Header2 5 5 7 2" xfId="14022"/>
    <cellStyle name="Header2 5 5 8" xfId="5792"/>
    <cellStyle name="Header2 5 5 9" xfId="9990"/>
    <cellStyle name="Header2 5 6" xfId="782"/>
    <cellStyle name="Header2 5 6 2" xfId="1025"/>
    <cellStyle name="Header2 5 6 2 2" xfId="2038"/>
    <cellStyle name="Header2 5 6 2 2 2" xfId="4061"/>
    <cellStyle name="Header2 5 6 2 2 2 2" xfId="8533"/>
    <cellStyle name="Header2 5 6 2 2 2 3" xfId="13292"/>
    <cellStyle name="Header2 5 6 2 2 3" xfId="11269"/>
    <cellStyle name="Header2 5 6 2 3" xfId="3053"/>
    <cellStyle name="Header2 5 6 2 3 2" xfId="12284"/>
    <cellStyle name="Header2 5 6 2 4" xfId="5062"/>
    <cellStyle name="Header2 5 6 2 4 2" xfId="14293"/>
    <cellStyle name="Header2 5 6 2 5" xfId="6063"/>
    <cellStyle name="Header2 5 6 2 6" xfId="10261"/>
    <cellStyle name="Header2 5 6 3" xfId="1292"/>
    <cellStyle name="Header2 5 6 3 2" xfId="2302"/>
    <cellStyle name="Header2 5 6 3 2 2" xfId="4325"/>
    <cellStyle name="Header2 5 6 3 2 2 2" xfId="8797"/>
    <cellStyle name="Header2 5 6 3 2 2 3" xfId="13556"/>
    <cellStyle name="Header2 5 6 3 2 3" xfId="11533"/>
    <cellStyle name="Header2 5 6 3 3" xfId="3317"/>
    <cellStyle name="Header2 5 6 3 3 2" xfId="12548"/>
    <cellStyle name="Header2 5 6 3 4" xfId="5326"/>
    <cellStyle name="Header2 5 6 3 4 2" xfId="14557"/>
    <cellStyle name="Header2 5 6 3 5" xfId="6327"/>
    <cellStyle name="Header2 5 6 3 6" xfId="10525"/>
    <cellStyle name="Header2 5 6 4" xfId="1514"/>
    <cellStyle name="Header2 5 6 4 2" xfId="2524"/>
    <cellStyle name="Header2 5 6 4 2 2" xfId="4547"/>
    <cellStyle name="Header2 5 6 4 2 2 2" xfId="9019"/>
    <cellStyle name="Header2 5 6 4 2 2 3" xfId="13778"/>
    <cellStyle name="Header2 5 6 4 2 3" xfId="11755"/>
    <cellStyle name="Header2 5 6 4 3" xfId="3539"/>
    <cellStyle name="Header2 5 6 4 3 2" xfId="12770"/>
    <cellStyle name="Header2 5 6 4 4" xfId="5548"/>
    <cellStyle name="Header2 5 6 4 4 2" xfId="14779"/>
    <cellStyle name="Header2 5 6 4 5" xfId="6549"/>
    <cellStyle name="Header2 5 6 4 6" xfId="10747"/>
    <cellStyle name="Header2 5 6 5" xfId="1795"/>
    <cellStyle name="Header2 5 6 5 2" xfId="3818"/>
    <cellStyle name="Header2 5 6 5 2 2" xfId="8290"/>
    <cellStyle name="Header2 5 6 5 2 3" xfId="13049"/>
    <cellStyle name="Header2 5 6 5 3" xfId="11026"/>
    <cellStyle name="Header2 5 6 6" xfId="2810"/>
    <cellStyle name="Header2 5 6 6 2" xfId="12041"/>
    <cellStyle name="Header2 5 6 7" xfId="4819"/>
    <cellStyle name="Header2 5 6 7 2" xfId="14050"/>
    <cellStyle name="Header2 5 6 8" xfId="5820"/>
    <cellStyle name="Header2 5 6 9" xfId="10018"/>
    <cellStyle name="Header2 5 7" xfId="883"/>
    <cellStyle name="Header2 5 7 2" xfId="1896"/>
    <cellStyle name="Header2 5 7 2 2" xfId="3919"/>
    <cellStyle name="Header2 5 7 2 2 2" xfId="8391"/>
    <cellStyle name="Header2 5 7 2 2 3" xfId="13150"/>
    <cellStyle name="Header2 5 7 2 3" xfId="11127"/>
    <cellStyle name="Header2 5 7 3" xfId="2911"/>
    <cellStyle name="Header2 5 7 3 2" xfId="12142"/>
    <cellStyle name="Header2 5 7 4" xfId="4920"/>
    <cellStyle name="Header2 5 7 4 2" xfId="14151"/>
    <cellStyle name="Header2 5 7 5" xfId="5921"/>
    <cellStyle name="Header2 5 7 6" xfId="10119"/>
    <cellStyle name="Header2 5 8" xfId="1150"/>
    <cellStyle name="Header2 5 8 2" xfId="2160"/>
    <cellStyle name="Header2 5 8 2 2" xfId="4183"/>
    <cellStyle name="Header2 5 8 2 2 2" xfId="8655"/>
    <cellStyle name="Header2 5 8 2 2 3" xfId="13414"/>
    <cellStyle name="Header2 5 8 2 3" xfId="11391"/>
    <cellStyle name="Header2 5 8 3" xfId="3175"/>
    <cellStyle name="Header2 5 8 3 2" xfId="12406"/>
    <cellStyle name="Header2 5 8 4" xfId="5184"/>
    <cellStyle name="Header2 5 8 4 2" xfId="14415"/>
    <cellStyle name="Header2 5 8 5" xfId="6185"/>
    <cellStyle name="Header2 5 8 6" xfId="10383"/>
    <cellStyle name="Header2 5 9" xfId="1372"/>
    <cellStyle name="Header2 5 9 2" xfId="2382"/>
    <cellStyle name="Header2 5 9 2 2" xfId="4405"/>
    <cellStyle name="Header2 5 9 2 2 2" xfId="8877"/>
    <cellStyle name="Header2 5 9 2 2 3" xfId="13636"/>
    <cellStyle name="Header2 5 9 2 3" xfId="11613"/>
    <cellStyle name="Header2 5 9 3" xfId="3397"/>
    <cellStyle name="Header2 5 9 3 2" xfId="12628"/>
    <cellStyle name="Header2 5 9 4" xfId="5406"/>
    <cellStyle name="Header2 5 9 4 2" xfId="14637"/>
    <cellStyle name="Header2 5 9 5" xfId="6407"/>
    <cellStyle name="Header2 5 9 6" xfId="10605"/>
    <cellStyle name="Header2 6" xfId="644"/>
    <cellStyle name="Header2 6 10" xfId="1657"/>
    <cellStyle name="Header2 6 10 2" xfId="3680"/>
    <cellStyle name="Header2 6 10 2 2" xfId="8152"/>
    <cellStyle name="Header2 6 10 2 3" xfId="12911"/>
    <cellStyle name="Header2 6 10 3" xfId="10888"/>
    <cellStyle name="Header2 6 11" xfId="2672"/>
    <cellStyle name="Header2 6 11 2" xfId="11903"/>
    <cellStyle name="Header2 6 12" xfId="4681"/>
    <cellStyle name="Header2 6 12 2" xfId="13912"/>
    <cellStyle name="Header2 6 13" xfId="5682"/>
    <cellStyle name="Header2 6 14" xfId="9880"/>
    <cellStyle name="Header2 6 2" xfId="672"/>
    <cellStyle name="Header2 6 2 2" xfId="915"/>
    <cellStyle name="Header2 6 2 2 2" xfId="1928"/>
    <cellStyle name="Header2 6 2 2 2 2" xfId="3951"/>
    <cellStyle name="Header2 6 2 2 2 2 2" xfId="8423"/>
    <cellStyle name="Header2 6 2 2 2 2 3" xfId="13182"/>
    <cellStyle name="Header2 6 2 2 2 3" xfId="11159"/>
    <cellStyle name="Header2 6 2 2 3" xfId="2943"/>
    <cellStyle name="Header2 6 2 2 3 2" xfId="12174"/>
    <cellStyle name="Header2 6 2 2 4" xfId="4952"/>
    <cellStyle name="Header2 6 2 2 4 2" xfId="14183"/>
    <cellStyle name="Header2 6 2 2 5" xfId="5953"/>
    <cellStyle name="Header2 6 2 2 6" xfId="10151"/>
    <cellStyle name="Header2 6 2 3" xfId="1182"/>
    <cellStyle name="Header2 6 2 3 2" xfId="2192"/>
    <cellStyle name="Header2 6 2 3 2 2" xfId="4215"/>
    <cellStyle name="Header2 6 2 3 2 2 2" xfId="8687"/>
    <cellStyle name="Header2 6 2 3 2 2 3" xfId="13446"/>
    <cellStyle name="Header2 6 2 3 2 3" xfId="11423"/>
    <cellStyle name="Header2 6 2 3 3" xfId="3207"/>
    <cellStyle name="Header2 6 2 3 3 2" xfId="12438"/>
    <cellStyle name="Header2 6 2 3 4" xfId="5216"/>
    <cellStyle name="Header2 6 2 3 4 2" xfId="14447"/>
    <cellStyle name="Header2 6 2 3 5" xfId="6217"/>
    <cellStyle name="Header2 6 2 3 6" xfId="10415"/>
    <cellStyle name="Header2 6 2 4" xfId="1404"/>
    <cellStyle name="Header2 6 2 4 2" xfId="2414"/>
    <cellStyle name="Header2 6 2 4 2 2" xfId="4437"/>
    <cellStyle name="Header2 6 2 4 2 2 2" xfId="8909"/>
    <cellStyle name="Header2 6 2 4 2 2 3" xfId="13668"/>
    <cellStyle name="Header2 6 2 4 2 3" xfId="11645"/>
    <cellStyle name="Header2 6 2 4 3" xfId="3429"/>
    <cellStyle name="Header2 6 2 4 3 2" xfId="12660"/>
    <cellStyle name="Header2 6 2 4 4" xfId="5438"/>
    <cellStyle name="Header2 6 2 4 4 2" xfId="14669"/>
    <cellStyle name="Header2 6 2 4 5" xfId="6439"/>
    <cellStyle name="Header2 6 2 4 6" xfId="10637"/>
    <cellStyle name="Header2 6 2 5" xfId="1685"/>
    <cellStyle name="Header2 6 2 5 2" xfId="3708"/>
    <cellStyle name="Header2 6 2 5 2 2" xfId="8180"/>
    <cellStyle name="Header2 6 2 5 2 3" xfId="12939"/>
    <cellStyle name="Header2 6 2 5 3" xfId="10916"/>
    <cellStyle name="Header2 6 2 6" xfId="2700"/>
    <cellStyle name="Header2 6 2 6 2" xfId="11931"/>
    <cellStyle name="Header2 6 2 7" xfId="4709"/>
    <cellStyle name="Header2 6 2 7 2" xfId="13940"/>
    <cellStyle name="Header2 6 2 8" xfId="5710"/>
    <cellStyle name="Header2 6 2 9" xfId="9908"/>
    <cellStyle name="Header2 6 3" xfId="702"/>
    <cellStyle name="Header2 6 3 2" xfId="945"/>
    <cellStyle name="Header2 6 3 2 2" xfId="1958"/>
    <cellStyle name="Header2 6 3 2 2 2" xfId="3981"/>
    <cellStyle name="Header2 6 3 2 2 2 2" xfId="8453"/>
    <cellStyle name="Header2 6 3 2 2 2 3" xfId="13212"/>
    <cellStyle name="Header2 6 3 2 2 3" xfId="11189"/>
    <cellStyle name="Header2 6 3 2 3" xfId="2973"/>
    <cellStyle name="Header2 6 3 2 3 2" xfId="12204"/>
    <cellStyle name="Header2 6 3 2 4" xfId="4982"/>
    <cellStyle name="Header2 6 3 2 4 2" xfId="14213"/>
    <cellStyle name="Header2 6 3 2 5" xfId="5983"/>
    <cellStyle name="Header2 6 3 2 6" xfId="10181"/>
    <cellStyle name="Header2 6 3 3" xfId="1212"/>
    <cellStyle name="Header2 6 3 3 2" xfId="2222"/>
    <cellStyle name="Header2 6 3 3 2 2" xfId="4245"/>
    <cellStyle name="Header2 6 3 3 2 2 2" xfId="8717"/>
    <cellStyle name="Header2 6 3 3 2 2 3" xfId="13476"/>
    <cellStyle name="Header2 6 3 3 2 3" xfId="11453"/>
    <cellStyle name="Header2 6 3 3 3" xfId="3237"/>
    <cellStyle name="Header2 6 3 3 3 2" xfId="12468"/>
    <cellStyle name="Header2 6 3 3 4" xfId="5246"/>
    <cellStyle name="Header2 6 3 3 4 2" xfId="14477"/>
    <cellStyle name="Header2 6 3 3 5" xfId="6247"/>
    <cellStyle name="Header2 6 3 3 6" xfId="10445"/>
    <cellStyle name="Header2 6 3 4" xfId="1434"/>
    <cellStyle name="Header2 6 3 4 2" xfId="2444"/>
    <cellStyle name="Header2 6 3 4 2 2" xfId="4467"/>
    <cellStyle name="Header2 6 3 4 2 2 2" xfId="8939"/>
    <cellStyle name="Header2 6 3 4 2 2 3" xfId="13698"/>
    <cellStyle name="Header2 6 3 4 2 3" xfId="11675"/>
    <cellStyle name="Header2 6 3 4 3" xfId="3459"/>
    <cellStyle name="Header2 6 3 4 3 2" xfId="12690"/>
    <cellStyle name="Header2 6 3 4 4" xfId="5468"/>
    <cellStyle name="Header2 6 3 4 4 2" xfId="14699"/>
    <cellStyle name="Header2 6 3 4 5" xfId="6469"/>
    <cellStyle name="Header2 6 3 4 6" xfId="10667"/>
    <cellStyle name="Header2 6 3 5" xfId="1715"/>
    <cellStyle name="Header2 6 3 5 2" xfId="3738"/>
    <cellStyle name="Header2 6 3 5 2 2" xfId="8210"/>
    <cellStyle name="Header2 6 3 5 2 3" xfId="12969"/>
    <cellStyle name="Header2 6 3 5 3" xfId="10946"/>
    <cellStyle name="Header2 6 3 6" xfId="2730"/>
    <cellStyle name="Header2 6 3 6 2" xfId="11961"/>
    <cellStyle name="Header2 6 3 7" xfId="4739"/>
    <cellStyle name="Header2 6 3 7 2" xfId="13970"/>
    <cellStyle name="Header2 6 3 8" xfId="5740"/>
    <cellStyle name="Header2 6 3 9" xfId="9938"/>
    <cellStyle name="Header2 6 4" xfId="730"/>
    <cellStyle name="Header2 6 4 2" xfId="973"/>
    <cellStyle name="Header2 6 4 2 2" xfId="1986"/>
    <cellStyle name="Header2 6 4 2 2 2" xfId="4009"/>
    <cellStyle name="Header2 6 4 2 2 2 2" xfId="8481"/>
    <cellStyle name="Header2 6 4 2 2 2 3" xfId="13240"/>
    <cellStyle name="Header2 6 4 2 2 3" xfId="11217"/>
    <cellStyle name="Header2 6 4 2 3" xfId="3001"/>
    <cellStyle name="Header2 6 4 2 3 2" xfId="12232"/>
    <cellStyle name="Header2 6 4 2 4" xfId="5010"/>
    <cellStyle name="Header2 6 4 2 4 2" xfId="14241"/>
    <cellStyle name="Header2 6 4 2 5" xfId="6011"/>
    <cellStyle name="Header2 6 4 2 6" xfId="10209"/>
    <cellStyle name="Header2 6 4 3" xfId="1240"/>
    <cellStyle name="Header2 6 4 3 2" xfId="2250"/>
    <cellStyle name="Header2 6 4 3 2 2" xfId="4273"/>
    <cellStyle name="Header2 6 4 3 2 2 2" xfId="8745"/>
    <cellStyle name="Header2 6 4 3 2 2 3" xfId="13504"/>
    <cellStyle name="Header2 6 4 3 2 3" xfId="11481"/>
    <cellStyle name="Header2 6 4 3 3" xfId="3265"/>
    <cellStyle name="Header2 6 4 3 3 2" xfId="12496"/>
    <cellStyle name="Header2 6 4 3 4" xfId="5274"/>
    <cellStyle name="Header2 6 4 3 4 2" xfId="14505"/>
    <cellStyle name="Header2 6 4 3 5" xfId="6275"/>
    <cellStyle name="Header2 6 4 3 6" xfId="10473"/>
    <cellStyle name="Header2 6 4 4" xfId="1462"/>
    <cellStyle name="Header2 6 4 4 2" xfId="2472"/>
    <cellStyle name="Header2 6 4 4 2 2" xfId="4495"/>
    <cellStyle name="Header2 6 4 4 2 2 2" xfId="8967"/>
    <cellStyle name="Header2 6 4 4 2 2 3" xfId="13726"/>
    <cellStyle name="Header2 6 4 4 2 3" xfId="11703"/>
    <cellStyle name="Header2 6 4 4 3" xfId="3487"/>
    <cellStyle name="Header2 6 4 4 3 2" xfId="12718"/>
    <cellStyle name="Header2 6 4 4 4" xfId="5496"/>
    <cellStyle name="Header2 6 4 4 4 2" xfId="14727"/>
    <cellStyle name="Header2 6 4 4 5" xfId="6497"/>
    <cellStyle name="Header2 6 4 4 6" xfId="10695"/>
    <cellStyle name="Header2 6 4 5" xfId="1743"/>
    <cellStyle name="Header2 6 4 5 2" xfId="3766"/>
    <cellStyle name="Header2 6 4 5 2 2" xfId="8238"/>
    <cellStyle name="Header2 6 4 5 2 3" xfId="12997"/>
    <cellStyle name="Header2 6 4 5 3" xfId="10974"/>
    <cellStyle name="Header2 6 4 6" xfId="2758"/>
    <cellStyle name="Header2 6 4 6 2" xfId="11989"/>
    <cellStyle name="Header2 6 4 7" xfId="4767"/>
    <cellStyle name="Header2 6 4 7 2" xfId="13998"/>
    <cellStyle name="Header2 6 4 8" xfId="5768"/>
    <cellStyle name="Header2 6 4 9" xfId="9966"/>
    <cellStyle name="Header2 6 5" xfId="758"/>
    <cellStyle name="Header2 6 5 2" xfId="1001"/>
    <cellStyle name="Header2 6 5 2 2" xfId="2014"/>
    <cellStyle name="Header2 6 5 2 2 2" xfId="4037"/>
    <cellStyle name="Header2 6 5 2 2 2 2" xfId="8509"/>
    <cellStyle name="Header2 6 5 2 2 2 3" xfId="13268"/>
    <cellStyle name="Header2 6 5 2 2 3" xfId="11245"/>
    <cellStyle name="Header2 6 5 2 3" xfId="3029"/>
    <cellStyle name="Header2 6 5 2 3 2" xfId="12260"/>
    <cellStyle name="Header2 6 5 2 4" xfId="5038"/>
    <cellStyle name="Header2 6 5 2 4 2" xfId="14269"/>
    <cellStyle name="Header2 6 5 2 5" xfId="6039"/>
    <cellStyle name="Header2 6 5 2 6" xfId="10237"/>
    <cellStyle name="Header2 6 5 3" xfId="1268"/>
    <cellStyle name="Header2 6 5 3 2" xfId="2278"/>
    <cellStyle name="Header2 6 5 3 2 2" xfId="4301"/>
    <cellStyle name="Header2 6 5 3 2 2 2" xfId="8773"/>
    <cellStyle name="Header2 6 5 3 2 2 3" xfId="13532"/>
    <cellStyle name="Header2 6 5 3 2 3" xfId="11509"/>
    <cellStyle name="Header2 6 5 3 3" xfId="3293"/>
    <cellStyle name="Header2 6 5 3 3 2" xfId="12524"/>
    <cellStyle name="Header2 6 5 3 4" xfId="5302"/>
    <cellStyle name="Header2 6 5 3 4 2" xfId="14533"/>
    <cellStyle name="Header2 6 5 3 5" xfId="6303"/>
    <cellStyle name="Header2 6 5 3 6" xfId="10501"/>
    <cellStyle name="Header2 6 5 4" xfId="1490"/>
    <cellStyle name="Header2 6 5 4 2" xfId="2500"/>
    <cellStyle name="Header2 6 5 4 2 2" xfId="4523"/>
    <cellStyle name="Header2 6 5 4 2 2 2" xfId="8995"/>
    <cellStyle name="Header2 6 5 4 2 2 3" xfId="13754"/>
    <cellStyle name="Header2 6 5 4 2 3" xfId="11731"/>
    <cellStyle name="Header2 6 5 4 3" xfId="3515"/>
    <cellStyle name="Header2 6 5 4 3 2" xfId="12746"/>
    <cellStyle name="Header2 6 5 4 4" xfId="5524"/>
    <cellStyle name="Header2 6 5 4 4 2" xfId="14755"/>
    <cellStyle name="Header2 6 5 4 5" xfId="6525"/>
    <cellStyle name="Header2 6 5 4 6" xfId="10723"/>
    <cellStyle name="Header2 6 5 5" xfId="1771"/>
    <cellStyle name="Header2 6 5 5 2" xfId="3794"/>
    <cellStyle name="Header2 6 5 5 2 2" xfId="8266"/>
    <cellStyle name="Header2 6 5 5 2 3" xfId="13025"/>
    <cellStyle name="Header2 6 5 5 3" xfId="11002"/>
    <cellStyle name="Header2 6 5 6" xfId="2786"/>
    <cellStyle name="Header2 6 5 6 2" xfId="12017"/>
    <cellStyle name="Header2 6 5 7" xfId="4795"/>
    <cellStyle name="Header2 6 5 7 2" xfId="14026"/>
    <cellStyle name="Header2 6 5 8" xfId="5796"/>
    <cellStyle name="Header2 6 5 9" xfId="9994"/>
    <cellStyle name="Header2 6 6" xfId="786"/>
    <cellStyle name="Header2 6 6 2" xfId="1029"/>
    <cellStyle name="Header2 6 6 2 2" xfId="2042"/>
    <cellStyle name="Header2 6 6 2 2 2" xfId="4065"/>
    <cellStyle name="Header2 6 6 2 2 2 2" xfId="8537"/>
    <cellStyle name="Header2 6 6 2 2 2 3" xfId="13296"/>
    <cellStyle name="Header2 6 6 2 2 3" xfId="11273"/>
    <cellStyle name="Header2 6 6 2 3" xfId="3057"/>
    <cellStyle name="Header2 6 6 2 3 2" xfId="12288"/>
    <cellStyle name="Header2 6 6 2 4" xfId="5066"/>
    <cellStyle name="Header2 6 6 2 4 2" xfId="14297"/>
    <cellStyle name="Header2 6 6 2 5" xfId="6067"/>
    <cellStyle name="Header2 6 6 2 6" xfId="10265"/>
    <cellStyle name="Header2 6 6 3" xfId="1296"/>
    <cellStyle name="Header2 6 6 3 2" xfId="2306"/>
    <cellStyle name="Header2 6 6 3 2 2" xfId="4329"/>
    <cellStyle name="Header2 6 6 3 2 2 2" xfId="8801"/>
    <cellStyle name="Header2 6 6 3 2 2 3" xfId="13560"/>
    <cellStyle name="Header2 6 6 3 2 3" xfId="11537"/>
    <cellStyle name="Header2 6 6 3 3" xfId="3321"/>
    <cellStyle name="Header2 6 6 3 3 2" xfId="12552"/>
    <cellStyle name="Header2 6 6 3 4" xfId="5330"/>
    <cellStyle name="Header2 6 6 3 4 2" xfId="14561"/>
    <cellStyle name="Header2 6 6 3 5" xfId="6331"/>
    <cellStyle name="Header2 6 6 3 6" xfId="10529"/>
    <cellStyle name="Header2 6 6 4" xfId="1518"/>
    <cellStyle name="Header2 6 6 4 2" xfId="2528"/>
    <cellStyle name="Header2 6 6 4 2 2" xfId="4551"/>
    <cellStyle name="Header2 6 6 4 2 2 2" xfId="9023"/>
    <cellStyle name="Header2 6 6 4 2 2 3" xfId="13782"/>
    <cellStyle name="Header2 6 6 4 2 3" xfId="11759"/>
    <cellStyle name="Header2 6 6 4 3" xfId="3543"/>
    <cellStyle name="Header2 6 6 4 3 2" xfId="12774"/>
    <cellStyle name="Header2 6 6 4 4" xfId="5552"/>
    <cellStyle name="Header2 6 6 4 4 2" xfId="14783"/>
    <cellStyle name="Header2 6 6 4 5" xfId="6553"/>
    <cellStyle name="Header2 6 6 4 6" xfId="10751"/>
    <cellStyle name="Header2 6 6 5" xfId="1799"/>
    <cellStyle name="Header2 6 6 5 2" xfId="3822"/>
    <cellStyle name="Header2 6 6 5 2 2" xfId="8294"/>
    <cellStyle name="Header2 6 6 5 2 3" xfId="13053"/>
    <cellStyle name="Header2 6 6 5 3" xfId="11030"/>
    <cellStyle name="Header2 6 6 6" xfId="2814"/>
    <cellStyle name="Header2 6 6 6 2" xfId="12045"/>
    <cellStyle name="Header2 6 6 7" xfId="4823"/>
    <cellStyle name="Header2 6 6 7 2" xfId="14054"/>
    <cellStyle name="Header2 6 6 8" xfId="5824"/>
    <cellStyle name="Header2 6 6 9" xfId="10022"/>
    <cellStyle name="Header2 6 7" xfId="887"/>
    <cellStyle name="Header2 6 7 2" xfId="1900"/>
    <cellStyle name="Header2 6 7 2 2" xfId="3923"/>
    <cellStyle name="Header2 6 7 2 2 2" xfId="8395"/>
    <cellStyle name="Header2 6 7 2 2 3" xfId="13154"/>
    <cellStyle name="Header2 6 7 2 3" xfId="11131"/>
    <cellStyle name="Header2 6 7 3" xfId="2915"/>
    <cellStyle name="Header2 6 7 3 2" xfId="12146"/>
    <cellStyle name="Header2 6 7 4" xfId="4924"/>
    <cellStyle name="Header2 6 7 4 2" xfId="14155"/>
    <cellStyle name="Header2 6 7 5" xfId="5925"/>
    <cellStyle name="Header2 6 7 6" xfId="10123"/>
    <cellStyle name="Header2 6 8" xfId="1154"/>
    <cellStyle name="Header2 6 8 2" xfId="2164"/>
    <cellStyle name="Header2 6 8 2 2" xfId="4187"/>
    <cellStyle name="Header2 6 8 2 2 2" xfId="8659"/>
    <cellStyle name="Header2 6 8 2 2 3" xfId="13418"/>
    <cellStyle name="Header2 6 8 2 3" xfId="11395"/>
    <cellStyle name="Header2 6 8 3" xfId="3179"/>
    <cellStyle name="Header2 6 8 3 2" xfId="12410"/>
    <cellStyle name="Header2 6 8 4" xfId="5188"/>
    <cellStyle name="Header2 6 8 4 2" xfId="14419"/>
    <cellStyle name="Header2 6 8 5" xfId="6189"/>
    <cellStyle name="Header2 6 8 6" xfId="10387"/>
    <cellStyle name="Header2 6 9" xfId="1376"/>
    <cellStyle name="Header2 6 9 2" xfId="2386"/>
    <cellStyle name="Header2 6 9 2 2" xfId="4409"/>
    <cellStyle name="Header2 6 9 2 2 2" xfId="8881"/>
    <cellStyle name="Header2 6 9 2 2 3" xfId="13640"/>
    <cellStyle name="Header2 6 9 2 3" xfId="11617"/>
    <cellStyle name="Header2 6 9 3" xfId="3401"/>
    <cellStyle name="Header2 6 9 3 2" xfId="12632"/>
    <cellStyle name="Header2 6 9 4" xfId="5410"/>
    <cellStyle name="Header2 6 9 4 2" xfId="14641"/>
    <cellStyle name="Header2 6 9 5" xfId="6411"/>
    <cellStyle name="Header2 6 9 6" xfId="10609"/>
    <cellStyle name="Header2 7" xfId="611"/>
    <cellStyle name="Header2 7 2" xfId="854"/>
    <cellStyle name="Header2 7 2 2" xfId="1867"/>
    <cellStyle name="Header2 7 2 2 2" xfId="3890"/>
    <cellStyle name="Header2 7 2 2 2 2" xfId="8362"/>
    <cellStyle name="Header2 7 2 2 2 3" xfId="13121"/>
    <cellStyle name="Header2 7 2 2 3" xfId="11098"/>
    <cellStyle name="Header2 7 2 3" xfId="2882"/>
    <cellStyle name="Header2 7 2 3 2" xfId="12113"/>
    <cellStyle name="Header2 7 2 4" xfId="4891"/>
    <cellStyle name="Header2 7 2 4 2" xfId="14122"/>
    <cellStyle name="Header2 7 2 5" xfId="5892"/>
    <cellStyle name="Header2 7 2 6" xfId="10090"/>
    <cellStyle name="Header2 7 3" xfId="1121"/>
    <cellStyle name="Header2 7 3 2" xfId="2131"/>
    <cellStyle name="Header2 7 3 2 2" xfId="4154"/>
    <cellStyle name="Header2 7 3 2 2 2" xfId="8626"/>
    <cellStyle name="Header2 7 3 2 2 3" xfId="13385"/>
    <cellStyle name="Header2 7 3 2 3" xfId="11362"/>
    <cellStyle name="Header2 7 3 3" xfId="3146"/>
    <cellStyle name="Header2 7 3 3 2" xfId="12377"/>
    <cellStyle name="Header2 7 3 4" xfId="5155"/>
    <cellStyle name="Header2 7 3 4 2" xfId="14386"/>
    <cellStyle name="Header2 7 3 5" xfId="6156"/>
    <cellStyle name="Header2 7 3 6" xfId="10354"/>
    <cellStyle name="Header2 7 4" xfId="1343"/>
    <cellStyle name="Header2 7 4 2" xfId="2353"/>
    <cellStyle name="Header2 7 4 2 2" xfId="4376"/>
    <cellStyle name="Header2 7 4 2 2 2" xfId="8848"/>
    <cellStyle name="Header2 7 4 2 2 3" xfId="13607"/>
    <cellStyle name="Header2 7 4 2 3" xfId="11584"/>
    <cellStyle name="Header2 7 4 3" xfId="3368"/>
    <cellStyle name="Header2 7 4 3 2" xfId="12599"/>
    <cellStyle name="Header2 7 4 4" xfId="5377"/>
    <cellStyle name="Header2 7 4 4 2" xfId="14608"/>
    <cellStyle name="Header2 7 4 5" xfId="6378"/>
    <cellStyle name="Header2 7 4 6" xfId="10576"/>
    <cellStyle name="Header2 7 5" xfId="1624"/>
    <cellStyle name="Header2 7 5 2" xfId="3647"/>
    <cellStyle name="Header2 7 5 2 2" xfId="8119"/>
    <cellStyle name="Header2 7 5 2 3" xfId="12878"/>
    <cellStyle name="Header2 7 5 3" xfId="10855"/>
    <cellStyle name="Header2 7 6" xfId="2639"/>
    <cellStyle name="Header2 7 6 2" xfId="11870"/>
    <cellStyle name="Header2 7 7" xfId="4648"/>
    <cellStyle name="Header2 7 7 2" xfId="13879"/>
    <cellStyle name="Header2 7 8" xfId="5649"/>
    <cellStyle name="Header2 7 9" xfId="9847"/>
    <cellStyle name="Header2 8" xfId="598"/>
    <cellStyle name="Header2 8 2" xfId="836"/>
    <cellStyle name="Header2 8 2 2" xfId="1849"/>
    <cellStyle name="Header2 8 2 2 2" xfId="3872"/>
    <cellStyle name="Header2 8 2 2 2 2" xfId="8344"/>
    <cellStyle name="Header2 8 2 2 2 3" xfId="13103"/>
    <cellStyle name="Header2 8 2 2 3" xfId="11080"/>
    <cellStyle name="Header2 8 2 3" xfId="2864"/>
    <cellStyle name="Header2 8 2 3 2" xfId="12095"/>
    <cellStyle name="Header2 8 2 4" xfId="4873"/>
    <cellStyle name="Header2 8 2 4 2" xfId="14104"/>
    <cellStyle name="Header2 8 2 5" xfId="5874"/>
    <cellStyle name="Header2 8 2 6" xfId="10072"/>
    <cellStyle name="Header2 8 3" xfId="1103"/>
    <cellStyle name="Header2 8 3 2" xfId="2113"/>
    <cellStyle name="Header2 8 3 2 2" xfId="4136"/>
    <cellStyle name="Header2 8 3 2 2 2" xfId="8608"/>
    <cellStyle name="Header2 8 3 2 2 3" xfId="13367"/>
    <cellStyle name="Header2 8 3 2 3" xfId="11344"/>
    <cellStyle name="Header2 8 3 3" xfId="3128"/>
    <cellStyle name="Header2 8 3 3 2" xfId="12359"/>
    <cellStyle name="Header2 8 3 4" xfId="5137"/>
    <cellStyle name="Header2 8 3 4 2" xfId="14368"/>
    <cellStyle name="Header2 8 3 5" xfId="6138"/>
    <cellStyle name="Header2 8 3 6" xfId="10336"/>
    <cellStyle name="Header2 8 4" xfId="1325"/>
    <cellStyle name="Header2 8 4 2" xfId="2335"/>
    <cellStyle name="Header2 8 4 2 2" xfId="4358"/>
    <cellStyle name="Header2 8 4 2 2 2" xfId="8830"/>
    <cellStyle name="Header2 8 4 2 2 3" xfId="13589"/>
    <cellStyle name="Header2 8 4 2 3" xfId="11566"/>
    <cellStyle name="Header2 8 4 3" xfId="3350"/>
    <cellStyle name="Header2 8 4 3 2" xfId="12581"/>
    <cellStyle name="Header2 8 4 4" xfId="5359"/>
    <cellStyle name="Header2 8 4 4 2" xfId="14590"/>
    <cellStyle name="Header2 8 4 5" xfId="6360"/>
    <cellStyle name="Header2 8 4 6" xfId="10558"/>
    <cellStyle name="Header2 8 5" xfId="1611"/>
    <cellStyle name="Header2 8 5 2" xfId="3634"/>
    <cellStyle name="Header2 8 5 2 2" xfId="8106"/>
    <cellStyle name="Header2 8 5 2 3" xfId="12865"/>
    <cellStyle name="Header2 8 5 3" xfId="10842"/>
    <cellStyle name="Header2 8 6" xfId="2626"/>
    <cellStyle name="Header2 8 6 2" xfId="11857"/>
    <cellStyle name="Header2 8 7" xfId="4635"/>
    <cellStyle name="Header2 8 7 2" xfId="13866"/>
    <cellStyle name="Header2 8 8" xfId="5636"/>
    <cellStyle name="Header2 8 9" xfId="9834"/>
    <cellStyle name="Header2 9" xfId="620"/>
    <cellStyle name="Header2 9 2" xfId="863"/>
    <cellStyle name="Header2 9 2 2" xfId="1876"/>
    <cellStyle name="Header2 9 2 2 2" xfId="3899"/>
    <cellStyle name="Header2 9 2 2 2 2" xfId="8371"/>
    <cellStyle name="Header2 9 2 2 2 3" xfId="13130"/>
    <cellStyle name="Header2 9 2 2 3" xfId="11107"/>
    <cellStyle name="Header2 9 2 3" xfId="2891"/>
    <cellStyle name="Header2 9 2 3 2" xfId="12122"/>
    <cellStyle name="Header2 9 2 4" xfId="4900"/>
    <cellStyle name="Header2 9 2 4 2" xfId="14131"/>
    <cellStyle name="Header2 9 2 5" xfId="5901"/>
    <cellStyle name="Header2 9 2 6" xfId="10099"/>
    <cellStyle name="Header2 9 3" xfId="1130"/>
    <cellStyle name="Header2 9 3 2" xfId="2140"/>
    <cellStyle name="Header2 9 3 2 2" xfId="4163"/>
    <cellStyle name="Header2 9 3 2 2 2" xfId="8635"/>
    <cellStyle name="Header2 9 3 2 2 3" xfId="13394"/>
    <cellStyle name="Header2 9 3 2 3" xfId="11371"/>
    <cellStyle name="Header2 9 3 3" xfId="3155"/>
    <cellStyle name="Header2 9 3 3 2" xfId="12386"/>
    <cellStyle name="Header2 9 3 4" xfId="5164"/>
    <cellStyle name="Header2 9 3 4 2" xfId="14395"/>
    <cellStyle name="Header2 9 3 5" xfId="6165"/>
    <cellStyle name="Header2 9 3 6" xfId="10363"/>
    <cellStyle name="Header2 9 4" xfId="1352"/>
    <cellStyle name="Header2 9 4 2" xfId="2362"/>
    <cellStyle name="Header2 9 4 2 2" xfId="4385"/>
    <cellStyle name="Header2 9 4 2 2 2" xfId="8857"/>
    <cellStyle name="Header2 9 4 2 2 3" xfId="13616"/>
    <cellStyle name="Header2 9 4 2 3" xfId="11593"/>
    <cellStyle name="Header2 9 4 3" xfId="3377"/>
    <cellStyle name="Header2 9 4 3 2" xfId="12608"/>
    <cellStyle name="Header2 9 4 4" xfId="5386"/>
    <cellStyle name="Header2 9 4 4 2" xfId="14617"/>
    <cellStyle name="Header2 9 4 5" xfId="6387"/>
    <cellStyle name="Header2 9 4 6" xfId="10585"/>
    <cellStyle name="Header2 9 5" xfId="1633"/>
    <cellStyle name="Header2 9 5 2" xfId="3656"/>
    <cellStyle name="Header2 9 5 2 2" xfId="8128"/>
    <cellStyle name="Header2 9 5 2 3" xfId="12887"/>
    <cellStyle name="Header2 9 5 3" xfId="10864"/>
    <cellStyle name="Header2 9 6" xfId="2648"/>
    <cellStyle name="Header2 9 6 2" xfId="11879"/>
    <cellStyle name="Header2 9 7" xfId="4657"/>
    <cellStyle name="Header2 9 7 2" xfId="13888"/>
    <cellStyle name="Header2 9 8" xfId="5658"/>
    <cellStyle name="Header2 9 9" xfId="9856"/>
    <cellStyle name="Normal_Certs Q2" xfId="98"/>
    <cellStyle name="강조색1 2" xfId="99"/>
    <cellStyle name="강조색1 2 2" xfId="100"/>
    <cellStyle name="강조색2 2" xfId="101"/>
    <cellStyle name="강조색2 2 2" xfId="102"/>
    <cellStyle name="강조색3 2" xfId="103"/>
    <cellStyle name="강조색3 2 2" xfId="104"/>
    <cellStyle name="강조색4 2" xfId="105"/>
    <cellStyle name="강조색4 2 2" xfId="106"/>
    <cellStyle name="강조색5 2" xfId="107"/>
    <cellStyle name="강조색5 2 2" xfId="108"/>
    <cellStyle name="강조색6 2" xfId="109"/>
    <cellStyle name="강조색6 2 2" xfId="110"/>
    <cellStyle name="경고문 2" xfId="111"/>
    <cellStyle name="경고문 2 2" xfId="112"/>
    <cellStyle name="계산 2" xfId="113"/>
    <cellStyle name="계산 2 2" xfId="114"/>
    <cellStyle name="계산 2 2 10" xfId="623"/>
    <cellStyle name="계산 2 2 10 2" xfId="866"/>
    <cellStyle name="계산 2 2 10 2 2" xfId="1879"/>
    <cellStyle name="계산 2 2 10 2 2 2" xfId="3902"/>
    <cellStyle name="계산 2 2 10 2 2 2 2" xfId="8374"/>
    <cellStyle name="계산 2 2 10 2 2 2 3" xfId="13133"/>
    <cellStyle name="계산 2 2 10 2 2 3" xfId="6826"/>
    <cellStyle name="계산 2 2 10 2 2 4" xfId="11110"/>
    <cellStyle name="계산 2 2 10 2 3" xfId="2894"/>
    <cellStyle name="계산 2 2 10 2 3 2" xfId="7565"/>
    <cellStyle name="계산 2 2 10 2 3 3" xfId="12125"/>
    <cellStyle name="계산 2 2 10 2 4" xfId="4903"/>
    <cellStyle name="계산 2 2 10 2 4 2" xfId="9298"/>
    <cellStyle name="계산 2 2 10 2 4 3" xfId="14134"/>
    <cellStyle name="계산 2 2 10 2 5" xfId="5904"/>
    <cellStyle name="계산 2 2 10 2 6" xfId="10102"/>
    <cellStyle name="계산 2 2 10 3" xfId="1133"/>
    <cellStyle name="계산 2 2 10 3 2" xfId="2143"/>
    <cellStyle name="계산 2 2 10 3 2 2" xfId="4166"/>
    <cellStyle name="계산 2 2 10 3 2 2 2" xfId="8638"/>
    <cellStyle name="계산 2 2 10 3 2 2 3" xfId="13397"/>
    <cellStyle name="계산 2 2 10 3 2 3" xfId="7016"/>
    <cellStyle name="계산 2 2 10 3 2 4" xfId="11374"/>
    <cellStyle name="계산 2 2 10 3 3" xfId="3158"/>
    <cellStyle name="계산 2 2 10 3 3 2" xfId="7755"/>
    <cellStyle name="계산 2 2 10 3 3 3" xfId="12389"/>
    <cellStyle name="계산 2 2 10 3 4" xfId="5167"/>
    <cellStyle name="계산 2 2 10 3 4 2" xfId="9488"/>
    <cellStyle name="계산 2 2 10 3 4 3" xfId="14398"/>
    <cellStyle name="계산 2 2 10 3 5" xfId="6168"/>
    <cellStyle name="계산 2 2 10 3 6" xfId="10366"/>
    <cellStyle name="계산 2 2 10 4" xfId="1355"/>
    <cellStyle name="계산 2 2 10 4 2" xfId="2365"/>
    <cellStyle name="계산 2 2 10 4 2 2" xfId="4388"/>
    <cellStyle name="계산 2 2 10 4 2 2 2" xfId="8860"/>
    <cellStyle name="계산 2 2 10 4 2 2 3" xfId="13619"/>
    <cellStyle name="계산 2 2 10 4 2 3" xfId="7176"/>
    <cellStyle name="계산 2 2 10 4 2 4" xfId="11596"/>
    <cellStyle name="계산 2 2 10 4 3" xfId="3380"/>
    <cellStyle name="계산 2 2 10 4 3 2" xfId="7915"/>
    <cellStyle name="계산 2 2 10 4 3 3" xfId="12611"/>
    <cellStyle name="계산 2 2 10 4 4" xfId="5389"/>
    <cellStyle name="계산 2 2 10 4 4 2" xfId="9648"/>
    <cellStyle name="계산 2 2 10 4 4 3" xfId="14620"/>
    <cellStyle name="계산 2 2 10 4 5" xfId="6390"/>
    <cellStyle name="계산 2 2 10 4 6" xfId="10588"/>
    <cellStyle name="계산 2 2 10 5" xfId="1636"/>
    <cellStyle name="계산 2 2 10 5 2" xfId="3659"/>
    <cellStyle name="계산 2 2 10 5 2 2" xfId="8131"/>
    <cellStyle name="계산 2 2 10 5 2 3" xfId="12890"/>
    <cellStyle name="계산 2 2 10 5 3" xfId="6651"/>
    <cellStyle name="계산 2 2 10 5 4" xfId="10867"/>
    <cellStyle name="계산 2 2 10 6" xfId="2651"/>
    <cellStyle name="계산 2 2 10 6 2" xfId="7390"/>
    <cellStyle name="계산 2 2 10 6 3" xfId="11882"/>
    <cellStyle name="계산 2 2 10 7" xfId="4660"/>
    <cellStyle name="계산 2 2 10 7 2" xfId="9123"/>
    <cellStyle name="계산 2 2 10 7 3" xfId="13891"/>
    <cellStyle name="계산 2 2 10 8" xfId="5661"/>
    <cellStyle name="계산 2 2 10 9" xfId="9859"/>
    <cellStyle name="계산 2 2 11" xfId="801"/>
    <cellStyle name="계산 2 2 11 2" xfId="1044"/>
    <cellStyle name="계산 2 2 11 2 2" xfId="2057"/>
    <cellStyle name="계산 2 2 11 2 2 2" xfId="4080"/>
    <cellStyle name="계산 2 2 11 2 2 2 2" xfId="8552"/>
    <cellStyle name="계산 2 2 11 2 2 2 3" xfId="13311"/>
    <cellStyle name="계산 2 2 11 2 2 3" xfId="6951"/>
    <cellStyle name="계산 2 2 11 2 2 4" xfId="11288"/>
    <cellStyle name="계산 2 2 11 2 3" xfId="3072"/>
    <cellStyle name="계산 2 2 11 2 3 2" xfId="7690"/>
    <cellStyle name="계산 2 2 11 2 3 3" xfId="12303"/>
    <cellStyle name="계산 2 2 11 2 4" xfId="5081"/>
    <cellStyle name="계산 2 2 11 2 4 2" xfId="9423"/>
    <cellStyle name="계산 2 2 11 2 4 3" xfId="14312"/>
    <cellStyle name="계산 2 2 11 2 5" xfId="6082"/>
    <cellStyle name="계산 2 2 11 2 6" xfId="10280"/>
    <cellStyle name="계산 2 2 11 3" xfId="1311"/>
    <cellStyle name="계산 2 2 11 3 2" xfId="2321"/>
    <cellStyle name="계산 2 2 11 3 2 2" xfId="4344"/>
    <cellStyle name="계산 2 2 11 3 2 2 2" xfId="8816"/>
    <cellStyle name="계산 2 2 11 3 2 2 3" xfId="13575"/>
    <cellStyle name="계산 2 2 11 3 2 3" xfId="7141"/>
    <cellStyle name="계산 2 2 11 3 2 4" xfId="11552"/>
    <cellStyle name="계산 2 2 11 3 3" xfId="3336"/>
    <cellStyle name="계산 2 2 11 3 3 2" xfId="7880"/>
    <cellStyle name="계산 2 2 11 3 3 3" xfId="12567"/>
    <cellStyle name="계산 2 2 11 3 4" xfId="5345"/>
    <cellStyle name="계산 2 2 11 3 4 2" xfId="9613"/>
    <cellStyle name="계산 2 2 11 3 4 3" xfId="14576"/>
    <cellStyle name="계산 2 2 11 3 5" xfId="6346"/>
    <cellStyle name="계산 2 2 11 3 6" xfId="10544"/>
    <cellStyle name="계산 2 2 11 4" xfId="1533"/>
    <cellStyle name="계산 2 2 11 4 2" xfId="2543"/>
    <cellStyle name="계산 2 2 11 4 2 2" xfId="4566"/>
    <cellStyle name="계산 2 2 11 4 2 2 2" xfId="9038"/>
    <cellStyle name="계산 2 2 11 4 2 2 3" xfId="13797"/>
    <cellStyle name="계산 2 2 11 4 2 3" xfId="7301"/>
    <cellStyle name="계산 2 2 11 4 2 4" xfId="11774"/>
    <cellStyle name="계산 2 2 11 4 3" xfId="3558"/>
    <cellStyle name="계산 2 2 11 4 3 2" xfId="8040"/>
    <cellStyle name="계산 2 2 11 4 3 3" xfId="12789"/>
    <cellStyle name="계산 2 2 11 4 4" xfId="5567"/>
    <cellStyle name="계산 2 2 11 4 4 2" xfId="9773"/>
    <cellStyle name="계산 2 2 11 4 4 3" xfId="14798"/>
    <cellStyle name="계산 2 2 11 4 5" xfId="6568"/>
    <cellStyle name="계산 2 2 11 4 6" xfId="10766"/>
    <cellStyle name="계산 2 2 11 5" xfId="1814"/>
    <cellStyle name="계산 2 2 11 5 2" xfId="3837"/>
    <cellStyle name="계산 2 2 11 5 2 2" xfId="8309"/>
    <cellStyle name="계산 2 2 11 5 2 3" xfId="13068"/>
    <cellStyle name="계산 2 2 11 5 3" xfId="6776"/>
    <cellStyle name="계산 2 2 11 5 4" xfId="11045"/>
    <cellStyle name="계산 2 2 11 6" xfId="2829"/>
    <cellStyle name="계산 2 2 11 6 2" xfId="7515"/>
    <cellStyle name="계산 2 2 11 6 3" xfId="12060"/>
    <cellStyle name="계산 2 2 11 7" xfId="4838"/>
    <cellStyle name="계산 2 2 11 7 2" xfId="9248"/>
    <cellStyle name="계산 2 2 11 7 3" xfId="14069"/>
    <cellStyle name="계산 2 2 11 8" xfId="5839"/>
    <cellStyle name="계산 2 2 11 9" xfId="10037"/>
    <cellStyle name="계산 2 2 12" xfId="811"/>
    <cellStyle name="계산 2 2 12 2" xfId="1054"/>
    <cellStyle name="계산 2 2 12 2 2" xfId="2067"/>
    <cellStyle name="계산 2 2 12 2 2 2" xfId="4090"/>
    <cellStyle name="계산 2 2 12 2 2 2 2" xfId="8562"/>
    <cellStyle name="계산 2 2 12 2 2 2 3" xfId="13321"/>
    <cellStyle name="계산 2 2 12 2 2 3" xfId="6960"/>
    <cellStyle name="계산 2 2 12 2 2 4" xfId="11298"/>
    <cellStyle name="계산 2 2 12 2 3" xfId="3082"/>
    <cellStyle name="계산 2 2 12 2 3 2" xfId="7699"/>
    <cellStyle name="계산 2 2 12 2 3 3" xfId="12313"/>
    <cellStyle name="계산 2 2 12 2 4" xfId="5091"/>
    <cellStyle name="계산 2 2 12 2 4 2" xfId="9432"/>
    <cellStyle name="계산 2 2 12 2 4 3" xfId="14322"/>
    <cellStyle name="계산 2 2 12 2 5" xfId="6092"/>
    <cellStyle name="계산 2 2 12 2 6" xfId="10290"/>
    <cellStyle name="계산 2 2 12 3" xfId="1321"/>
    <cellStyle name="계산 2 2 12 3 2" xfId="2331"/>
    <cellStyle name="계산 2 2 12 3 2 2" xfId="4354"/>
    <cellStyle name="계산 2 2 12 3 2 2 2" xfId="8826"/>
    <cellStyle name="계산 2 2 12 3 2 2 3" xfId="13585"/>
    <cellStyle name="계산 2 2 12 3 2 3" xfId="7150"/>
    <cellStyle name="계산 2 2 12 3 2 4" xfId="11562"/>
    <cellStyle name="계산 2 2 12 3 3" xfId="3346"/>
    <cellStyle name="계산 2 2 12 3 3 2" xfId="7889"/>
    <cellStyle name="계산 2 2 12 3 3 3" xfId="12577"/>
    <cellStyle name="계산 2 2 12 3 4" xfId="5355"/>
    <cellStyle name="계산 2 2 12 3 4 2" xfId="9622"/>
    <cellStyle name="계산 2 2 12 3 4 3" xfId="14586"/>
    <cellStyle name="계산 2 2 12 3 5" xfId="6356"/>
    <cellStyle name="계산 2 2 12 3 6" xfId="10554"/>
    <cellStyle name="계산 2 2 12 4" xfId="1543"/>
    <cellStyle name="계산 2 2 12 4 2" xfId="2553"/>
    <cellStyle name="계산 2 2 12 4 2 2" xfId="4576"/>
    <cellStyle name="계산 2 2 12 4 2 2 2" xfId="9048"/>
    <cellStyle name="계산 2 2 12 4 2 2 3" xfId="13807"/>
    <cellStyle name="계산 2 2 12 4 2 3" xfId="7310"/>
    <cellStyle name="계산 2 2 12 4 2 4" xfId="11784"/>
    <cellStyle name="계산 2 2 12 4 3" xfId="3568"/>
    <cellStyle name="계산 2 2 12 4 3 2" xfId="8049"/>
    <cellStyle name="계산 2 2 12 4 3 3" xfId="12799"/>
    <cellStyle name="계산 2 2 12 4 4" xfId="5577"/>
    <cellStyle name="계산 2 2 12 4 4 2" xfId="9782"/>
    <cellStyle name="계산 2 2 12 4 4 3" xfId="14808"/>
    <cellStyle name="계산 2 2 12 4 5" xfId="6578"/>
    <cellStyle name="계산 2 2 12 4 6" xfId="10776"/>
    <cellStyle name="계산 2 2 12 5" xfId="1824"/>
    <cellStyle name="계산 2 2 12 5 2" xfId="3847"/>
    <cellStyle name="계산 2 2 12 5 2 2" xfId="8319"/>
    <cellStyle name="계산 2 2 12 5 2 3" xfId="13078"/>
    <cellStyle name="계산 2 2 12 5 3" xfId="6785"/>
    <cellStyle name="계산 2 2 12 5 4" xfId="11055"/>
    <cellStyle name="계산 2 2 12 6" xfId="2839"/>
    <cellStyle name="계산 2 2 12 6 2" xfId="7524"/>
    <cellStyle name="계산 2 2 12 6 3" xfId="12070"/>
    <cellStyle name="계산 2 2 12 7" xfId="4848"/>
    <cellStyle name="계산 2 2 12 7 2" xfId="9257"/>
    <cellStyle name="계산 2 2 12 7 3" xfId="14079"/>
    <cellStyle name="계산 2 2 12 8" xfId="5849"/>
    <cellStyle name="계산 2 2 12 9" xfId="10047"/>
    <cellStyle name="계산 2 2 13" xfId="817"/>
    <cellStyle name="계산 2 2 13 2" xfId="1545"/>
    <cellStyle name="계산 2 2 13 2 2" xfId="2555"/>
    <cellStyle name="계산 2 2 13 2 2 2" xfId="4578"/>
    <cellStyle name="계산 2 2 13 2 2 2 2" xfId="9050"/>
    <cellStyle name="계산 2 2 13 2 2 2 3" xfId="13809"/>
    <cellStyle name="계산 2 2 13 2 2 3" xfId="7311"/>
    <cellStyle name="계산 2 2 13 2 2 4" xfId="11786"/>
    <cellStyle name="계산 2 2 13 2 3" xfId="3570"/>
    <cellStyle name="계산 2 2 13 2 3 2" xfId="8050"/>
    <cellStyle name="계산 2 2 13 2 3 3" xfId="12801"/>
    <cellStyle name="계산 2 2 13 2 4" xfId="5579"/>
    <cellStyle name="계산 2 2 13 2 4 2" xfId="9783"/>
    <cellStyle name="계산 2 2 13 2 4 3" xfId="14810"/>
    <cellStyle name="계산 2 2 13 2 5" xfId="6580"/>
    <cellStyle name="계산 2 2 13 2 6" xfId="10778"/>
    <cellStyle name="계산 2 2 13 3" xfId="1830"/>
    <cellStyle name="계산 2 2 13 3 2" xfId="3853"/>
    <cellStyle name="계산 2 2 13 3 2 2" xfId="8325"/>
    <cellStyle name="계산 2 2 13 3 2 3" xfId="13084"/>
    <cellStyle name="계산 2 2 13 3 3" xfId="6787"/>
    <cellStyle name="계산 2 2 13 3 4" xfId="11061"/>
    <cellStyle name="계산 2 2 13 4" xfId="2845"/>
    <cellStyle name="계산 2 2 13 4 2" xfId="7526"/>
    <cellStyle name="계산 2 2 13 4 3" xfId="12076"/>
    <cellStyle name="계산 2 2 13 5" xfId="4854"/>
    <cellStyle name="계산 2 2 13 5 2" xfId="9259"/>
    <cellStyle name="계산 2 2 13 5 3" xfId="14085"/>
    <cellStyle name="계산 2 2 13 6" xfId="5855"/>
    <cellStyle name="계산 2 2 13 7" xfId="10053"/>
    <cellStyle name="계산 2 2 14" xfId="1061"/>
    <cellStyle name="계산 2 2 14 2" xfId="1554"/>
    <cellStyle name="계산 2 2 14 2 2" xfId="2564"/>
    <cellStyle name="계산 2 2 14 2 2 2" xfId="4587"/>
    <cellStyle name="계산 2 2 14 2 2 2 2" xfId="9059"/>
    <cellStyle name="계산 2 2 14 2 2 2 3" xfId="13818"/>
    <cellStyle name="계산 2 2 14 2 2 3" xfId="7320"/>
    <cellStyle name="계산 2 2 14 2 2 4" xfId="11795"/>
    <cellStyle name="계산 2 2 14 2 3" xfId="3579"/>
    <cellStyle name="계산 2 2 14 2 3 2" xfId="8059"/>
    <cellStyle name="계산 2 2 14 2 3 3" xfId="12810"/>
    <cellStyle name="계산 2 2 14 2 4" xfId="5588"/>
    <cellStyle name="계산 2 2 14 2 4 2" xfId="9792"/>
    <cellStyle name="계산 2 2 14 2 4 3" xfId="14819"/>
    <cellStyle name="계산 2 2 14 2 5" xfId="6589"/>
    <cellStyle name="계산 2 2 14 2 6" xfId="10787"/>
    <cellStyle name="계산 2 2 14 3" xfId="2074"/>
    <cellStyle name="계산 2 2 14 3 2" xfId="4097"/>
    <cellStyle name="계산 2 2 14 3 2 2" xfId="8569"/>
    <cellStyle name="계산 2 2 14 3 2 3" xfId="13328"/>
    <cellStyle name="계산 2 2 14 3 3" xfId="6965"/>
    <cellStyle name="계산 2 2 14 3 4" xfId="11305"/>
    <cellStyle name="계산 2 2 14 4" xfId="3089"/>
    <cellStyle name="계산 2 2 14 4 2" xfId="7704"/>
    <cellStyle name="계산 2 2 14 4 3" xfId="12320"/>
    <cellStyle name="계산 2 2 14 5" xfId="5098"/>
    <cellStyle name="계산 2 2 14 5 2" xfId="9437"/>
    <cellStyle name="계산 2 2 14 5 3" xfId="14329"/>
    <cellStyle name="계산 2 2 14 6" xfId="6099"/>
    <cellStyle name="계산 2 2 14 7" xfId="10297"/>
    <cellStyle name="계산 2 2 15" xfId="1069"/>
    <cellStyle name="계산 2 2 15 2" xfId="1561"/>
    <cellStyle name="계산 2 2 15 2 2" xfId="2571"/>
    <cellStyle name="계산 2 2 15 2 2 2" xfId="4594"/>
    <cellStyle name="계산 2 2 15 2 2 2 2" xfId="9066"/>
    <cellStyle name="계산 2 2 15 2 2 2 3" xfId="13825"/>
    <cellStyle name="계산 2 2 15 2 2 3" xfId="7324"/>
    <cellStyle name="계산 2 2 15 2 2 4" xfId="11802"/>
    <cellStyle name="계산 2 2 15 2 3" xfId="3586"/>
    <cellStyle name="계산 2 2 15 2 3 2" xfId="8063"/>
    <cellStyle name="계산 2 2 15 2 3 3" xfId="12817"/>
    <cellStyle name="계산 2 2 15 2 4" xfId="5595"/>
    <cellStyle name="계산 2 2 15 2 4 2" xfId="9796"/>
    <cellStyle name="계산 2 2 15 2 4 3" xfId="14826"/>
    <cellStyle name="계산 2 2 15 2 5" xfId="6596"/>
    <cellStyle name="계산 2 2 15 2 6" xfId="10794"/>
    <cellStyle name="계산 2 2 15 3" xfId="2082"/>
    <cellStyle name="계산 2 2 15 3 2" xfId="4105"/>
    <cellStyle name="계산 2 2 15 3 2 2" xfId="8577"/>
    <cellStyle name="계산 2 2 15 3 2 3" xfId="13336"/>
    <cellStyle name="계산 2 2 15 3 3" xfId="6969"/>
    <cellStyle name="계산 2 2 15 3 4" xfId="11313"/>
    <cellStyle name="계산 2 2 15 4" xfId="3097"/>
    <cellStyle name="계산 2 2 15 4 2" xfId="7708"/>
    <cellStyle name="계산 2 2 15 4 3" xfId="12328"/>
    <cellStyle name="계산 2 2 15 5" xfId="5106"/>
    <cellStyle name="계산 2 2 15 5 2" xfId="9441"/>
    <cellStyle name="계산 2 2 15 5 3" xfId="14337"/>
    <cellStyle name="계산 2 2 15 6" xfId="6107"/>
    <cellStyle name="계산 2 2 15 7" xfId="10305"/>
    <cellStyle name="계산 2 2 16" xfId="1086"/>
    <cellStyle name="계산 2 2 16 2" xfId="1577"/>
    <cellStyle name="계산 2 2 16 2 2" xfId="2587"/>
    <cellStyle name="계산 2 2 16 2 2 2" xfId="4610"/>
    <cellStyle name="계산 2 2 16 2 2 2 2" xfId="9082"/>
    <cellStyle name="계산 2 2 16 2 2 2 3" xfId="13841"/>
    <cellStyle name="계산 2 2 16 2 2 3" xfId="7338"/>
    <cellStyle name="계산 2 2 16 2 2 4" xfId="11818"/>
    <cellStyle name="계산 2 2 16 2 3" xfId="3602"/>
    <cellStyle name="계산 2 2 16 2 3 2" xfId="8077"/>
    <cellStyle name="계산 2 2 16 2 3 3" xfId="12833"/>
    <cellStyle name="계산 2 2 16 2 4" xfId="5611"/>
    <cellStyle name="계산 2 2 16 2 4 2" xfId="9810"/>
    <cellStyle name="계산 2 2 16 2 4 3" xfId="14842"/>
    <cellStyle name="계산 2 2 16 2 5" xfId="6612"/>
    <cellStyle name="계산 2 2 16 2 6" xfId="10810"/>
    <cellStyle name="계산 2 2 16 3" xfId="2099"/>
    <cellStyle name="계산 2 2 16 3 2" xfId="4122"/>
    <cellStyle name="계산 2 2 16 3 2 2" xfId="8594"/>
    <cellStyle name="계산 2 2 16 3 2 3" xfId="13353"/>
    <cellStyle name="계산 2 2 16 3 3" xfId="6983"/>
    <cellStyle name="계산 2 2 16 3 4" xfId="11330"/>
    <cellStyle name="계산 2 2 16 4" xfId="3114"/>
    <cellStyle name="계산 2 2 16 4 2" xfId="7722"/>
    <cellStyle name="계산 2 2 16 4 3" xfId="12345"/>
    <cellStyle name="계산 2 2 16 5" xfId="5123"/>
    <cellStyle name="계산 2 2 16 5 2" xfId="9455"/>
    <cellStyle name="계산 2 2 16 5 3" xfId="14354"/>
    <cellStyle name="계산 2 2 16 6" xfId="6124"/>
    <cellStyle name="계산 2 2 16 7" xfId="10322"/>
    <cellStyle name="계산 2 2 17" xfId="1066"/>
    <cellStyle name="계산 2 2 17 2" xfId="1558"/>
    <cellStyle name="계산 2 2 17 2 2" xfId="2568"/>
    <cellStyle name="계산 2 2 17 2 2 2" xfId="4591"/>
    <cellStyle name="계산 2 2 17 2 2 2 2" xfId="9063"/>
    <cellStyle name="계산 2 2 17 2 2 2 3" xfId="13822"/>
    <cellStyle name="계산 2 2 17 2 2 3" xfId="7323"/>
    <cellStyle name="계산 2 2 17 2 2 4" xfId="11799"/>
    <cellStyle name="계산 2 2 17 2 3" xfId="3583"/>
    <cellStyle name="계산 2 2 17 2 3 2" xfId="8062"/>
    <cellStyle name="계산 2 2 17 2 3 3" xfId="12814"/>
    <cellStyle name="계산 2 2 17 2 4" xfId="5592"/>
    <cellStyle name="계산 2 2 17 2 4 2" xfId="9795"/>
    <cellStyle name="계산 2 2 17 2 4 3" xfId="14823"/>
    <cellStyle name="계산 2 2 17 2 5" xfId="6593"/>
    <cellStyle name="계산 2 2 17 2 6" xfId="10791"/>
    <cellStyle name="계산 2 2 17 3" xfId="2079"/>
    <cellStyle name="계산 2 2 17 3 2" xfId="4102"/>
    <cellStyle name="계산 2 2 17 3 2 2" xfId="8574"/>
    <cellStyle name="계산 2 2 17 3 2 3" xfId="13333"/>
    <cellStyle name="계산 2 2 17 3 3" xfId="6968"/>
    <cellStyle name="계산 2 2 17 3 4" xfId="11310"/>
    <cellStyle name="계산 2 2 17 4" xfId="3094"/>
    <cellStyle name="계산 2 2 17 4 2" xfId="7707"/>
    <cellStyle name="계산 2 2 17 4 3" xfId="12325"/>
    <cellStyle name="계산 2 2 17 5" xfId="5103"/>
    <cellStyle name="계산 2 2 17 5 2" xfId="9440"/>
    <cellStyle name="계산 2 2 17 5 3" xfId="14334"/>
    <cellStyle name="계산 2 2 17 6" xfId="6104"/>
    <cellStyle name="계산 2 2 17 7" xfId="10302"/>
    <cellStyle name="계산 2 2 18" xfId="1089"/>
    <cellStyle name="계산 2 2 18 2" xfId="1579"/>
    <cellStyle name="계산 2 2 18 2 2" xfId="2589"/>
    <cellStyle name="계산 2 2 18 2 2 2" xfId="4612"/>
    <cellStyle name="계산 2 2 18 2 2 2 2" xfId="9084"/>
    <cellStyle name="계산 2 2 18 2 2 2 3" xfId="13843"/>
    <cellStyle name="계산 2 2 18 2 2 3" xfId="7340"/>
    <cellStyle name="계산 2 2 18 2 2 4" xfId="11820"/>
    <cellStyle name="계산 2 2 18 2 3" xfId="3604"/>
    <cellStyle name="계산 2 2 18 2 3 2" xfId="8079"/>
    <cellStyle name="계산 2 2 18 2 3 3" xfId="12835"/>
    <cellStyle name="계산 2 2 18 2 4" xfId="5613"/>
    <cellStyle name="계산 2 2 18 2 4 2" xfId="9812"/>
    <cellStyle name="계산 2 2 18 2 4 3" xfId="14844"/>
    <cellStyle name="계산 2 2 18 2 5" xfId="6614"/>
    <cellStyle name="계산 2 2 18 2 6" xfId="10812"/>
    <cellStyle name="계산 2 2 18 3" xfId="2102"/>
    <cellStyle name="계산 2 2 18 3 2" xfId="4125"/>
    <cellStyle name="계산 2 2 18 3 2 2" xfId="8597"/>
    <cellStyle name="계산 2 2 18 3 2 3" xfId="13356"/>
    <cellStyle name="계산 2 2 18 3 3" xfId="6985"/>
    <cellStyle name="계산 2 2 18 3 4" xfId="11333"/>
    <cellStyle name="계산 2 2 18 4" xfId="3117"/>
    <cellStyle name="계산 2 2 18 4 2" xfId="7724"/>
    <cellStyle name="계산 2 2 18 4 3" xfId="12348"/>
    <cellStyle name="계산 2 2 18 5" xfId="5126"/>
    <cellStyle name="계산 2 2 18 5 2" xfId="9457"/>
    <cellStyle name="계산 2 2 18 5 3" xfId="14357"/>
    <cellStyle name="계산 2 2 18 6" xfId="6127"/>
    <cellStyle name="계산 2 2 18 7" xfId="10325"/>
    <cellStyle name="계산 2 2 19" xfId="1096"/>
    <cellStyle name="계산 2 2 19 2" xfId="1581"/>
    <cellStyle name="계산 2 2 19 2 2" xfId="2591"/>
    <cellStyle name="계산 2 2 19 2 2 2" xfId="4614"/>
    <cellStyle name="계산 2 2 19 2 2 2 2" xfId="9086"/>
    <cellStyle name="계산 2 2 19 2 2 2 3" xfId="13845"/>
    <cellStyle name="계산 2 2 19 2 2 3" xfId="7341"/>
    <cellStyle name="계산 2 2 19 2 2 4" xfId="11822"/>
    <cellStyle name="계산 2 2 19 2 3" xfId="3606"/>
    <cellStyle name="계산 2 2 19 2 3 2" xfId="8080"/>
    <cellStyle name="계산 2 2 19 2 3 3" xfId="12837"/>
    <cellStyle name="계산 2 2 19 2 4" xfId="5615"/>
    <cellStyle name="계산 2 2 19 2 4 2" xfId="9813"/>
    <cellStyle name="계산 2 2 19 2 4 3" xfId="14846"/>
    <cellStyle name="계산 2 2 19 2 5" xfId="6616"/>
    <cellStyle name="계산 2 2 19 2 6" xfId="10814"/>
    <cellStyle name="계산 2 2 19 3" xfId="2106"/>
    <cellStyle name="계산 2 2 19 3 2" xfId="4129"/>
    <cellStyle name="계산 2 2 19 3 2 2" xfId="8601"/>
    <cellStyle name="계산 2 2 19 3 2 3" xfId="13360"/>
    <cellStyle name="계산 2 2 19 3 3" xfId="6986"/>
    <cellStyle name="계산 2 2 19 3 4" xfId="11337"/>
    <cellStyle name="계산 2 2 19 4" xfId="3121"/>
    <cellStyle name="계산 2 2 19 4 2" xfId="7725"/>
    <cellStyle name="계산 2 2 19 4 3" xfId="12352"/>
    <cellStyle name="계산 2 2 19 5" xfId="5130"/>
    <cellStyle name="계산 2 2 19 5 2" xfId="9458"/>
    <cellStyle name="계산 2 2 19 5 3" xfId="14361"/>
    <cellStyle name="계산 2 2 19 6" xfId="6131"/>
    <cellStyle name="계산 2 2 19 7" xfId="10329"/>
    <cellStyle name="계산 2 2 2" xfId="591"/>
    <cellStyle name="계산 2 2 2 10" xfId="1330"/>
    <cellStyle name="계산 2 2 2 10 2" xfId="2340"/>
    <cellStyle name="계산 2 2 2 10 2 2" xfId="4363"/>
    <cellStyle name="계산 2 2 2 10 2 2 2" xfId="8835"/>
    <cellStyle name="계산 2 2 2 10 2 2 3" xfId="13594"/>
    <cellStyle name="계산 2 2 2 10 2 3" xfId="7156"/>
    <cellStyle name="계산 2 2 2 10 2 4" xfId="11571"/>
    <cellStyle name="계산 2 2 2 10 3" xfId="3355"/>
    <cellStyle name="계산 2 2 2 10 3 2" xfId="7895"/>
    <cellStyle name="계산 2 2 2 10 3 3" xfId="12586"/>
    <cellStyle name="계산 2 2 2 10 4" xfId="5364"/>
    <cellStyle name="계산 2 2 2 10 4 2" xfId="9628"/>
    <cellStyle name="계산 2 2 2 10 4 3" xfId="14595"/>
    <cellStyle name="계산 2 2 2 10 5" xfId="6365"/>
    <cellStyle name="계산 2 2 2 10 6" xfId="10563"/>
    <cellStyle name="계산 2 2 2 11" xfId="1604"/>
    <cellStyle name="계산 2 2 2 11 2" xfId="3627"/>
    <cellStyle name="계산 2 2 2 11 2 2" xfId="8099"/>
    <cellStyle name="계산 2 2 2 11 2 3" xfId="12858"/>
    <cellStyle name="계산 2 2 2 11 3" xfId="6626"/>
    <cellStyle name="계산 2 2 2 11 4" xfId="10835"/>
    <cellStyle name="계산 2 2 2 12" xfId="2619"/>
    <cellStyle name="계산 2 2 2 12 2" xfId="7365"/>
    <cellStyle name="계산 2 2 2 12 3" xfId="11850"/>
    <cellStyle name="계산 2 2 2 13" xfId="4628"/>
    <cellStyle name="계산 2 2 2 13 2" xfId="9098"/>
    <cellStyle name="계산 2 2 2 13 3" xfId="13859"/>
    <cellStyle name="계산 2 2 2 14" xfId="5629"/>
    <cellStyle name="계산 2 2 2 15" xfId="9827"/>
    <cellStyle name="계산 2 2 2 2" xfId="634"/>
    <cellStyle name="계산 2 2 2 2 2" xfId="877"/>
    <cellStyle name="계산 2 2 2 2 2 2" xfId="1890"/>
    <cellStyle name="계산 2 2 2 2 2 2 2" xfId="3913"/>
    <cellStyle name="계산 2 2 2 2 2 2 2 2" xfId="8385"/>
    <cellStyle name="계산 2 2 2 2 2 2 2 3" xfId="13144"/>
    <cellStyle name="계산 2 2 2 2 2 2 3" xfId="6832"/>
    <cellStyle name="계산 2 2 2 2 2 2 4" xfId="11121"/>
    <cellStyle name="계산 2 2 2 2 2 3" xfId="2905"/>
    <cellStyle name="계산 2 2 2 2 2 3 2" xfId="7571"/>
    <cellStyle name="계산 2 2 2 2 2 3 3" xfId="12136"/>
    <cellStyle name="계산 2 2 2 2 2 4" xfId="4914"/>
    <cellStyle name="계산 2 2 2 2 2 4 2" xfId="9304"/>
    <cellStyle name="계산 2 2 2 2 2 4 3" xfId="14145"/>
    <cellStyle name="계산 2 2 2 2 2 5" xfId="5915"/>
    <cellStyle name="계산 2 2 2 2 2 6" xfId="10113"/>
    <cellStyle name="계산 2 2 2 2 3" xfId="1144"/>
    <cellStyle name="계산 2 2 2 2 3 2" xfId="2154"/>
    <cellStyle name="계산 2 2 2 2 3 2 2" xfId="4177"/>
    <cellStyle name="계산 2 2 2 2 3 2 2 2" xfId="8649"/>
    <cellStyle name="계산 2 2 2 2 3 2 2 3" xfId="13408"/>
    <cellStyle name="계산 2 2 2 2 3 2 3" xfId="7022"/>
    <cellStyle name="계산 2 2 2 2 3 2 4" xfId="11385"/>
    <cellStyle name="계산 2 2 2 2 3 3" xfId="3169"/>
    <cellStyle name="계산 2 2 2 2 3 3 2" xfId="7761"/>
    <cellStyle name="계산 2 2 2 2 3 3 3" xfId="12400"/>
    <cellStyle name="계산 2 2 2 2 3 4" xfId="5178"/>
    <cellStyle name="계산 2 2 2 2 3 4 2" xfId="9494"/>
    <cellStyle name="계산 2 2 2 2 3 4 3" xfId="14409"/>
    <cellStyle name="계산 2 2 2 2 3 5" xfId="6179"/>
    <cellStyle name="계산 2 2 2 2 3 6" xfId="10377"/>
    <cellStyle name="계산 2 2 2 2 4" xfId="1366"/>
    <cellStyle name="계산 2 2 2 2 4 2" xfId="2376"/>
    <cellStyle name="계산 2 2 2 2 4 2 2" xfId="4399"/>
    <cellStyle name="계산 2 2 2 2 4 2 2 2" xfId="8871"/>
    <cellStyle name="계산 2 2 2 2 4 2 2 3" xfId="13630"/>
    <cellStyle name="계산 2 2 2 2 4 2 3" xfId="7182"/>
    <cellStyle name="계산 2 2 2 2 4 2 4" xfId="11607"/>
    <cellStyle name="계산 2 2 2 2 4 3" xfId="3391"/>
    <cellStyle name="계산 2 2 2 2 4 3 2" xfId="7921"/>
    <cellStyle name="계산 2 2 2 2 4 3 3" xfId="12622"/>
    <cellStyle name="계산 2 2 2 2 4 4" xfId="5400"/>
    <cellStyle name="계산 2 2 2 2 4 4 2" xfId="9654"/>
    <cellStyle name="계산 2 2 2 2 4 4 3" xfId="14631"/>
    <cellStyle name="계산 2 2 2 2 4 5" xfId="6401"/>
    <cellStyle name="계산 2 2 2 2 4 6" xfId="10599"/>
    <cellStyle name="계산 2 2 2 2 5" xfId="1647"/>
    <cellStyle name="계산 2 2 2 2 5 2" xfId="3670"/>
    <cellStyle name="계산 2 2 2 2 5 2 2" xfId="8142"/>
    <cellStyle name="계산 2 2 2 2 5 2 3" xfId="12901"/>
    <cellStyle name="계산 2 2 2 2 5 3" xfId="6657"/>
    <cellStyle name="계산 2 2 2 2 5 4" xfId="10878"/>
    <cellStyle name="계산 2 2 2 2 6" xfId="2662"/>
    <cellStyle name="계산 2 2 2 2 6 2" xfId="7396"/>
    <cellStyle name="계산 2 2 2 2 6 3" xfId="11893"/>
    <cellStyle name="계산 2 2 2 2 7" xfId="4671"/>
    <cellStyle name="계산 2 2 2 2 7 2" xfId="9129"/>
    <cellStyle name="계산 2 2 2 2 7 3" xfId="13902"/>
    <cellStyle name="계산 2 2 2 2 8" xfId="5672"/>
    <cellStyle name="계산 2 2 2 2 9" xfId="9870"/>
    <cellStyle name="계산 2 2 2 3" xfId="662"/>
    <cellStyle name="계산 2 2 2 3 2" xfId="905"/>
    <cellStyle name="계산 2 2 2 3 2 2" xfId="1918"/>
    <cellStyle name="계산 2 2 2 3 2 2 2" xfId="3941"/>
    <cellStyle name="계산 2 2 2 3 2 2 2 2" xfId="8413"/>
    <cellStyle name="계산 2 2 2 3 2 2 2 3" xfId="13172"/>
    <cellStyle name="계산 2 2 2 3 2 2 3" xfId="6852"/>
    <cellStyle name="계산 2 2 2 3 2 2 4" xfId="11149"/>
    <cellStyle name="계산 2 2 2 3 2 3" xfId="2933"/>
    <cellStyle name="계산 2 2 2 3 2 3 2" xfId="7591"/>
    <cellStyle name="계산 2 2 2 3 2 3 3" xfId="12164"/>
    <cellStyle name="계산 2 2 2 3 2 4" xfId="4942"/>
    <cellStyle name="계산 2 2 2 3 2 4 2" xfId="9324"/>
    <cellStyle name="계산 2 2 2 3 2 4 3" xfId="14173"/>
    <cellStyle name="계산 2 2 2 3 2 5" xfId="5943"/>
    <cellStyle name="계산 2 2 2 3 2 6" xfId="10141"/>
    <cellStyle name="계산 2 2 2 3 3" xfId="1172"/>
    <cellStyle name="계산 2 2 2 3 3 2" xfId="2182"/>
    <cellStyle name="계산 2 2 2 3 3 2 2" xfId="4205"/>
    <cellStyle name="계산 2 2 2 3 3 2 2 2" xfId="8677"/>
    <cellStyle name="계산 2 2 2 3 3 2 2 3" xfId="13436"/>
    <cellStyle name="계산 2 2 2 3 3 2 3" xfId="7042"/>
    <cellStyle name="계산 2 2 2 3 3 2 4" xfId="11413"/>
    <cellStyle name="계산 2 2 2 3 3 3" xfId="3197"/>
    <cellStyle name="계산 2 2 2 3 3 3 2" xfId="7781"/>
    <cellStyle name="계산 2 2 2 3 3 3 3" xfId="12428"/>
    <cellStyle name="계산 2 2 2 3 3 4" xfId="5206"/>
    <cellStyle name="계산 2 2 2 3 3 4 2" xfId="9514"/>
    <cellStyle name="계산 2 2 2 3 3 4 3" xfId="14437"/>
    <cellStyle name="계산 2 2 2 3 3 5" xfId="6207"/>
    <cellStyle name="계산 2 2 2 3 3 6" xfId="10405"/>
    <cellStyle name="계산 2 2 2 3 4" xfId="1394"/>
    <cellStyle name="계산 2 2 2 3 4 2" xfId="2404"/>
    <cellStyle name="계산 2 2 2 3 4 2 2" xfId="4427"/>
    <cellStyle name="계산 2 2 2 3 4 2 2 2" xfId="8899"/>
    <cellStyle name="계산 2 2 2 3 4 2 2 3" xfId="13658"/>
    <cellStyle name="계산 2 2 2 3 4 2 3" xfId="7202"/>
    <cellStyle name="계산 2 2 2 3 4 2 4" xfId="11635"/>
    <cellStyle name="계산 2 2 2 3 4 3" xfId="3419"/>
    <cellStyle name="계산 2 2 2 3 4 3 2" xfId="7941"/>
    <cellStyle name="계산 2 2 2 3 4 3 3" xfId="12650"/>
    <cellStyle name="계산 2 2 2 3 4 4" xfId="5428"/>
    <cellStyle name="계산 2 2 2 3 4 4 2" xfId="9674"/>
    <cellStyle name="계산 2 2 2 3 4 4 3" xfId="14659"/>
    <cellStyle name="계산 2 2 2 3 4 5" xfId="6429"/>
    <cellStyle name="계산 2 2 2 3 4 6" xfId="10627"/>
    <cellStyle name="계산 2 2 2 3 5" xfId="1675"/>
    <cellStyle name="계산 2 2 2 3 5 2" xfId="3698"/>
    <cellStyle name="계산 2 2 2 3 5 2 2" xfId="8170"/>
    <cellStyle name="계산 2 2 2 3 5 2 3" xfId="12929"/>
    <cellStyle name="계산 2 2 2 3 5 3" xfId="6677"/>
    <cellStyle name="계산 2 2 2 3 5 4" xfId="10906"/>
    <cellStyle name="계산 2 2 2 3 6" xfId="2690"/>
    <cellStyle name="계산 2 2 2 3 6 2" xfId="7416"/>
    <cellStyle name="계산 2 2 2 3 6 3" xfId="11921"/>
    <cellStyle name="계산 2 2 2 3 7" xfId="4699"/>
    <cellStyle name="계산 2 2 2 3 7 2" xfId="9149"/>
    <cellStyle name="계산 2 2 2 3 7 3" xfId="13930"/>
    <cellStyle name="계산 2 2 2 3 8" xfId="5700"/>
    <cellStyle name="계산 2 2 2 3 9" xfId="9898"/>
    <cellStyle name="계산 2 2 2 4" xfId="692"/>
    <cellStyle name="계산 2 2 2 4 2" xfId="935"/>
    <cellStyle name="계산 2 2 2 4 2 2" xfId="1948"/>
    <cellStyle name="계산 2 2 2 4 2 2 2" xfId="3971"/>
    <cellStyle name="계산 2 2 2 4 2 2 2 2" xfId="8443"/>
    <cellStyle name="계산 2 2 2 4 2 2 2 3" xfId="13202"/>
    <cellStyle name="계산 2 2 2 4 2 2 3" xfId="6873"/>
    <cellStyle name="계산 2 2 2 4 2 2 4" xfId="11179"/>
    <cellStyle name="계산 2 2 2 4 2 3" xfId="2963"/>
    <cellStyle name="계산 2 2 2 4 2 3 2" xfId="7612"/>
    <cellStyle name="계산 2 2 2 4 2 3 3" xfId="12194"/>
    <cellStyle name="계산 2 2 2 4 2 4" xfId="4972"/>
    <cellStyle name="계산 2 2 2 4 2 4 2" xfId="9345"/>
    <cellStyle name="계산 2 2 2 4 2 4 3" xfId="14203"/>
    <cellStyle name="계산 2 2 2 4 2 5" xfId="5973"/>
    <cellStyle name="계산 2 2 2 4 2 6" xfId="10171"/>
    <cellStyle name="계산 2 2 2 4 3" xfId="1202"/>
    <cellStyle name="계산 2 2 2 4 3 2" xfId="2212"/>
    <cellStyle name="계산 2 2 2 4 3 2 2" xfId="4235"/>
    <cellStyle name="계산 2 2 2 4 3 2 2 2" xfId="8707"/>
    <cellStyle name="계산 2 2 2 4 3 2 2 3" xfId="13466"/>
    <cellStyle name="계산 2 2 2 4 3 2 3" xfId="7063"/>
    <cellStyle name="계산 2 2 2 4 3 2 4" xfId="11443"/>
    <cellStyle name="계산 2 2 2 4 3 3" xfId="3227"/>
    <cellStyle name="계산 2 2 2 4 3 3 2" xfId="7802"/>
    <cellStyle name="계산 2 2 2 4 3 3 3" xfId="12458"/>
    <cellStyle name="계산 2 2 2 4 3 4" xfId="5236"/>
    <cellStyle name="계산 2 2 2 4 3 4 2" xfId="9535"/>
    <cellStyle name="계산 2 2 2 4 3 4 3" xfId="14467"/>
    <cellStyle name="계산 2 2 2 4 3 5" xfId="6237"/>
    <cellStyle name="계산 2 2 2 4 3 6" xfId="10435"/>
    <cellStyle name="계산 2 2 2 4 4" xfId="1424"/>
    <cellStyle name="계산 2 2 2 4 4 2" xfId="2434"/>
    <cellStyle name="계산 2 2 2 4 4 2 2" xfId="4457"/>
    <cellStyle name="계산 2 2 2 4 4 2 2 2" xfId="8929"/>
    <cellStyle name="계산 2 2 2 4 4 2 2 3" xfId="13688"/>
    <cellStyle name="계산 2 2 2 4 4 2 3" xfId="7223"/>
    <cellStyle name="계산 2 2 2 4 4 2 4" xfId="11665"/>
    <cellStyle name="계산 2 2 2 4 4 3" xfId="3449"/>
    <cellStyle name="계산 2 2 2 4 4 3 2" xfId="7962"/>
    <cellStyle name="계산 2 2 2 4 4 3 3" xfId="12680"/>
    <cellStyle name="계산 2 2 2 4 4 4" xfId="5458"/>
    <cellStyle name="계산 2 2 2 4 4 4 2" xfId="9695"/>
    <cellStyle name="계산 2 2 2 4 4 4 3" xfId="14689"/>
    <cellStyle name="계산 2 2 2 4 4 5" xfId="6459"/>
    <cellStyle name="계산 2 2 2 4 4 6" xfId="10657"/>
    <cellStyle name="계산 2 2 2 4 5" xfId="1705"/>
    <cellStyle name="계산 2 2 2 4 5 2" xfId="3728"/>
    <cellStyle name="계산 2 2 2 4 5 2 2" xfId="8200"/>
    <cellStyle name="계산 2 2 2 4 5 2 3" xfId="12959"/>
    <cellStyle name="계산 2 2 2 4 5 3" xfId="6698"/>
    <cellStyle name="계산 2 2 2 4 5 4" xfId="10936"/>
    <cellStyle name="계산 2 2 2 4 6" xfId="2720"/>
    <cellStyle name="계산 2 2 2 4 6 2" xfId="7437"/>
    <cellStyle name="계산 2 2 2 4 6 3" xfId="11951"/>
    <cellStyle name="계산 2 2 2 4 7" xfId="4729"/>
    <cellStyle name="계산 2 2 2 4 7 2" xfId="9170"/>
    <cellStyle name="계산 2 2 2 4 7 3" xfId="13960"/>
    <cellStyle name="계산 2 2 2 4 8" xfId="5730"/>
    <cellStyle name="계산 2 2 2 4 9" xfId="9928"/>
    <cellStyle name="계산 2 2 2 5" xfId="720"/>
    <cellStyle name="계산 2 2 2 5 2" xfId="963"/>
    <cellStyle name="계산 2 2 2 5 2 2" xfId="1976"/>
    <cellStyle name="계산 2 2 2 5 2 2 2" xfId="3999"/>
    <cellStyle name="계산 2 2 2 5 2 2 2 2" xfId="8471"/>
    <cellStyle name="계산 2 2 2 5 2 2 2 3" xfId="13230"/>
    <cellStyle name="계산 2 2 2 5 2 2 3" xfId="6893"/>
    <cellStyle name="계산 2 2 2 5 2 2 4" xfId="11207"/>
    <cellStyle name="계산 2 2 2 5 2 3" xfId="2991"/>
    <cellStyle name="계산 2 2 2 5 2 3 2" xfId="7632"/>
    <cellStyle name="계산 2 2 2 5 2 3 3" xfId="12222"/>
    <cellStyle name="계산 2 2 2 5 2 4" xfId="5000"/>
    <cellStyle name="계산 2 2 2 5 2 4 2" xfId="9365"/>
    <cellStyle name="계산 2 2 2 5 2 4 3" xfId="14231"/>
    <cellStyle name="계산 2 2 2 5 2 5" xfId="6001"/>
    <cellStyle name="계산 2 2 2 5 2 6" xfId="10199"/>
    <cellStyle name="계산 2 2 2 5 3" xfId="1230"/>
    <cellStyle name="계산 2 2 2 5 3 2" xfId="2240"/>
    <cellStyle name="계산 2 2 2 5 3 2 2" xfId="4263"/>
    <cellStyle name="계산 2 2 2 5 3 2 2 2" xfId="8735"/>
    <cellStyle name="계산 2 2 2 5 3 2 2 3" xfId="13494"/>
    <cellStyle name="계산 2 2 2 5 3 2 3" xfId="7083"/>
    <cellStyle name="계산 2 2 2 5 3 2 4" xfId="11471"/>
    <cellStyle name="계산 2 2 2 5 3 3" xfId="3255"/>
    <cellStyle name="계산 2 2 2 5 3 3 2" xfId="7822"/>
    <cellStyle name="계산 2 2 2 5 3 3 3" xfId="12486"/>
    <cellStyle name="계산 2 2 2 5 3 4" xfId="5264"/>
    <cellStyle name="계산 2 2 2 5 3 4 2" xfId="9555"/>
    <cellStyle name="계산 2 2 2 5 3 4 3" xfId="14495"/>
    <cellStyle name="계산 2 2 2 5 3 5" xfId="6265"/>
    <cellStyle name="계산 2 2 2 5 3 6" xfId="10463"/>
    <cellStyle name="계산 2 2 2 5 4" xfId="1452"/>
    <cellStyle name="계산 2 2 2 5 4 2" xfId="2462"/>
    <cellStyle name="계산 2 2 2 5 4 2 2" xfId="4485"/>
    <cellStyle name="계산 2 2 2 5 4 2 2 2" xfId="8957"/>
    <cellStyle name="계산 2 2 2 5 4 2 2 3" xfId="13716"/>
    <cellStyle name="계산 2 2 2 5 4 2 3" xfId="7243"/>
    <cellStyle name="계산 2 2 2 5 4 2 4" xfId="11693"/>
    <cellStyle name="계산 2 2 2 5 4 3" xfId="3477"/>
    <cellStyle name="계산 2 2 2 5 4 3 2" xfId="7982"/>
    <cellStyle name="계산 2 2 2 5 4 3 3" xfId="12708"/>
    <cellStyle name="계산 2 2 2 5 4 4" xfId="5486"/>
    <cellStyle name="계산 2 2 2 5 4 4 2" xfId="9715"/>
    <cellStyle name="계산 2 2 2 5 4 4 3" xfId="14717"/>
    <cellStyle name="계산 2 2 2 5 4 5" xfId="6487"/>
    <cellStyle name="계산 2 2 2 5 4 6" xfId="10685"/>
    <cellStyle name="계산 2 2 2 5 5" xfId="1733"/>
    <cellStyle name="계산 2 2 2 5 5 2" xfId="3756"/>
    <cellStyle name="계산 2 2 2 5 5 2 2" xfId="8228"/>
    <cellStyle name="계산 2 2 2 5 5 2 3" xfId="12987"/>
    <cellStyle name="계산 2 2 2 5 5 3" xfId="6718"/>
    <cellStyle name="계산 2 2 2 5 5 4" xfId="10964"/>
    <cellStyle name="계산 2 2 2 5 6" xfId="2748"/>
    <cellStyle name="계산 2 2 2 5 6 2" xfId="7457"/>
    <cellStyle name="계산 2 2 2 5 6 3" xfId="11979"/>
    <cellStyle name="계산 2 2 2 5 7" xfId="4757"/>
    <cellStyle name="계산 2 2 2 5 7 2" xfId="9190"/>
    <cellStyle name="계산 2 2 2 5 7 3" xfId="13988"/>
    <cellStyle name="계산 2 2 2 5 8" xfId="5758"/>
    <cellStyle name="계산 2 2 2 5 9" xfId="9956"/>
    <cellStyle name="계산 2 2 2 6" xfId="748"/>
    <cellStyle name="계산 2 2 2 6 2" xfId="991"/>
    <cellStyle name="계산 2 2 2 6 2 2" xfId="2004"/>
    <cellStyle name="계산 2 2 2 6 2 2 2" xfId="4027"/>
    <cellStyle name="계산 2 2 2 6 2 2 2 2" xfId="8499"/>
    <cellStyle name="계산 2 2 2 6 2 2 2 3" xfId="13258"/>
    <cellStyle name="계산 2 2 2 6 2 2 3" xfId="6913"/>
    <cellStyle name="계산 2 2 2 6 2 2 4" xfId="11235"/>
    <cellStyle name="계산 2 2 2 6 2 3" xfId="3019"/>
    <cellStyle name="계산 2 2 2 6 2 3 2" xfId="7652"/>
    <cellStyle name="계산 2 2 2 6 2 3 3" xfId="12250"/>
    <cellStyle name="계산 2 2 2 6 2 4" xfId="5028"/>
    <cellStyle name="계산 2 2 2 6 2 4 2" xfId="9385"/>
    <cellStyle name="계산 2 2 2 6 2 4 3" xfId="14259"/>
    <cellStyle name="계산 2 2 2 6 2 5" xfId="6029"/>
    <cellStyle name="계산 2 2 2 6 2 6" xfId="10227"/>
    <cellStyle name="계산 2 2 2 6 3" xfId="1258"/>
    <cellStyle name="계산 2 2 2 6 3 2" xfId="2268"/>
    <cellStyle name="계산 2 2 2 6 3 2 2" xfId="4291"/>
    <cellStyle name="계산 2 2 2 6 3 2 2 2" xfId="8763"/>
    <cellStyle name="계산 2 2 2 6 3 2 2 3" xfId="13522"/>
    <cellStyle name="계산 2 2 2 6 3 2 3" xfId="7103"/>
    <cellStyle name="계산 2 2 2 6 3 2 4" xfId="11499"/>
    <cellStyle name="계산 2 2 2 6 3 3" xfId="3283"/>
    <cellStyle name="계산 2 2 2 6 3 3 2" xfId="7842"/>
    <cellStyle name="계산 2 2 2 6 3 3 3" xfId="12514"/>
    <cellStyle name="계산 2 2 2 6 3 4" xfId="5292"/>
    <cellStyle name="계산 2 2 2 6 3 4 2" xfId="9575"/>
    <cellStyle name="계산 2 2 2 6 3 4 3" xfId="14523"/>
    <cellStyle name="계산 2 2 2 6 3 5" xfId="6293"/>
    <cellStyle name="계산 2 2 2 6 3 6" xfId="10491"/>
    <cellStyle name="계산 2 2 2 6 4" xfId="1480"/>
    <cellStyle name="계산 2 2 2 6 4 2" xfId="2490"/>
    <cellStyle name="계산 2 2 2 6 4 2 2" xfId="4513"/>
    <cellStyle name="계산 2 2 2 6 4 2 2 2" xfId="8985"/>
    <cellStyle name="계산 2 2 2 6 4 2 2 3" xfId="13744"/>
    <cellStyle name="계산 2 2 2 6 4 2 3" xfId="7263"/>
    <cellStyle name="계산 2 2 2 6 4 2 4" xfId="11721"/>
    <cellStyle name="계산 2 2 2 6 4 3" xfId="3505"/>
    <cellStyle name="계산 2 2 2 6 4 3 2" xfId="8002"/>
    <cellStyle name="계산 2 2 2 6 4 3 3" xfId="12736"/>
    <cellStyle name="계산 2 2 2 6 4 4" xfId="5514"/>
    <cellStyle name="계산 2 2 2 6 4 4 2" xfId="9735"/>
    <cellStyle name="계산 2 2 2 6 4 4 3" xfId="14745"/>
    <cellStyle name="계산 2 2 2 6 4 5" xfId="6515"/>
    <cellStyle name="계산 2 2 2 6 4 6" xfId="10713"/>
    <cellStyle name="계산 2 2 2 6 5" xfId="1761"/>
    <cellStyle name="계산 2 2 2 6 5 2" xfId="3784"/>
    <cellStyle name="계산 2 2 2 6 5 2 2" xfId="8256"/>
    <cellStyle name="계산 2 2 2 6 5 2 3" xfId="13015"/>
    <cellStyle name="계산 2 2 2 6 5 3" xfId="6738"/>
    <cellStyle name="계산 2 2 2 6 5 4" xfId="10992"/>
    <cellStyle name="계산 2 2 2 6 6" xfId="2776"/>
    <cellStyle name="계산 2 2 2 6 6 2" xfId="7477"/>
    <cellStyle name="계산 2 2 2 6 6 3" xfId="12007"/>
    <cellStyle name="계산 2 2 2 6 7" xfId="4785"/>
    <cellStyle name="계산 2 2 2 6 7 2" xfId="9210"/>
    <cellStyle name="계산 2 2 2 6 7 3" xfId="14016"/>
    <cellStyle name="계산 2 2 2 6 8" xfId="5786"/>
    <cellStyle name="계산 2 2 2 6 9" xfId="9984"/>
    <cellStyle name="계산 2 2 2 7" xfId="776"/>
    <cellStyle name="계산 2 2 2 7 2" xfId="1019"/>
    <cellStyle name="계산 2 2 2 7 2 2" xfId="2032"/>
    <cellStyle name="계산 2 2 2 7 2 2 2" xfId="4055"/>
    <cellStyle name="계산 2 2 2 7 2 2 2 2" xfId="8527"/>
    <cellStyle name="계산 2 2 2 7 2 2 2 3" xfId="13286"/>
    <cellStyle name="계산 2 2 2 7 2 2 3" xfId="6933"/>
    <cellStyle name="계산 2 2 2 7 2 2 4" xfId="11263"/>
    <cellStyle name="계산 2 2 2 7 2 3" xfId="3047"/>
    <cellStyle name="계산 2 2 2 7 2 3 2" xfId="7672"/>
    <cellStyle name="계산 2 2 2 7 2 3 3" xfId="12278"/>
    <cellStyle name="계산 2 2 2 7 2 4" xfId="5056"/>
    <cellStyle name="계산 2 2 2 7 2 4 2" xfId="9405"/>
    <cellStyle name="계산 2 2 2 7 2 4 3" xfId="14287"/>
    <cellStyle name="계산 2 2 2 7 2 5" xfId="6057"/>
    <cellStyle name="계산 2 2 2 7 2 6" xfId="10255"/>
    <cellStyle name="계산 2 2 2 7 3" xfId="1286"/>
    <cellStyle name="계산 2 2 2 7 3 2" xfId="2296"/>
    <cellStyle name="계산 2 2 2 7 3 2 2" xfId="4319"/>
    <cellStyle name="계산 2 2 2 7 3 2 2 2" xfId="8791"/>
    <cellStyle name="계산 2 2 2 7 3 2 2 3" xfId="13550"/>
    <cellStyle name="계산 2 2 2 7 3 2 3" xfId="7123"/>
    <cellStyle name="계산 2 2 2 7 3 2 4" xfId="11527"/>
    <cellStyle name="계산 2 2 2 7 3 3" xfId="3311"/>
    <cellStyle name="계산 2 2 2 7 3 3 2" xfId="7862"/>
    <cellStyle name="계산 2 2 2 7 3 3 3" xfId="12542"/>
    <cellStyle name="계산 2 2 2 7 3 4" xfId="5320"/>
    <cellStyle name="계산 2 2 2 7 3 4 2" xfId="9595"/>
    <cellStyle name="계산 2 2 2 7 3 4 3" xfId="14551"/>
    <cellStyle name="계산 2 2 2 7 3 5" xfId="6321"/>
    <cellStyle name="계산 2 2 2 7 3 6" xfId="10519"/>
    <cellStyle name="계산 2 2 2 7 4" xfId="1508"/>
    <cellStyle name="계산 2 2 2 7 4 2" xfId="2518"/>
    <cellStyle name="계산 2 2 2 7 4 2 2" xfId="4541"/>
    <cellStyle name="계산 2 2 2 7 4 2 2 2" xfId="9013"/>
    <cellStyle name="계산 2 2 2 7 4 2 2 3" xfId="13772"/>
    <cellStyle name="계산 2 2 2 7 4 2 3" xfId="7283"/>
    <cellStyle name="계산 2 2 2 7 4 2 4" xfId="11749"/>
    <cellStyle name="계산 2 2 2 7 4 3" xfId="3533"/>
    <cellStyle name="계산 2 2 2 7 4 3 2" xfId="8022"/>
    <cellStyle name="계산 2 2 2 7 4 3 3" xfId="12764"/>
    <cellStyle name="계산 2 2 2 7 4 4" xfId="5542"/>
    <cellStyle name="계산 2 2 2 7 4 4 2" xfId="9755"/>
    <cellStyle name="계산 2 2 2 7 4 4 3" xfId="14773"/>
    <cellStyle name="계산 2 2 2 7 4 5" xfId="6543"/>
    <cellStyle name="계산 2 2 2 7 4 6" xfId="10741"/>
    <cellStyle name="계산 2 2 2 7 5" xfId="1789"/>
    <cellStyle name="계산 2 2 2 7 5 2" xfId="3812"/>
    <cellStyle name="계산 2 2 2 7 5 2 2" xfId="8284"/>
    <cellStyle name="계산 2 2 2 7 5 2 3" xfId="13043"/>
    <cellStyle name="계산 2 2 2 7 5 3" xfId="6758"/>
    <cellStyle name="계산 2 2 2 7 5 4" xfId="11020"/>
    <cellStyle name="계산 2 2 2 7 6" xfId="2804"/>
    <cellStyle name="계산 2 2 2 7 6 2" xfId="7497"/>
    <cellStyle name="계산 2 2 2 7 6 3" xfId="12035"/>
    <cellStyle name="계산 2 2 2 7 7" xfId="4813"/>
    <cellStyle name="계산 2 2 2 7 7 2" xfId="9230"/>
    <cellStyle name="계산 2 2 2 7 7 3" xfId="14044"/>
    <cellStyle name="계산 2 2 2 7 8" xfId="5814"/>
    <cellStyle name="계산 2 2 2 7 9" xfId="10012"/>
    <cellStyle name="계산 2 2 2 8" xfId="841"/>
    <cellStyle name="계산 2 2 2 8 2" xfId="1854"/>
    <cellStyle name="계산 2 2 2 8 2 2" xfId="3877"/>
    <cellStyle name="계산 2 2 2 8 2 2 2" xfId="8349"/>
    <cellStyle name="계산 2 2 2 8 2 2 3" xfId="13108"/>
    <cellStyle name="계산 2 2 2 8 2 3" xfId="6806"/>
    <cellStyle name="계산 2 2 2 8 2 4" xfId="11085"/>
    <cellStyle name="계산 2 2 2 8 3" xfId="2869"/>
    <cellStyle name="계산 2 2 2 8 3 2" xfId="7545"/>
    <cellStyle name="계산 2 2 2 8 3 3" xfId="12100"/>
    <cellStyle name="계산 2 2 2 8 4" xfId="4878"/>
    <cellStyle name="계산 2 2 2 8 4 2" xfId="9278"/>
    <cellStyle name="계산 2 2 2 8 4 3" xfId="14109"/>
    <cellStyle name="계산 2 2 2 8 5" xfId="5879"/>
    <cellStyle name="계산 2 2 2 8 6" xfId="10077"/>
    <cellStyle name="계산 2 2 2 9" xfId="1108"/>
    <cellStyle name="계산 2 2 2 9 2" xfId="2118"/>
    <cellStyle name="계산 2 2 2 9 2 2" xfId="4141"/>
    <cellStyle name="계산 2 2 2 9 2 2 2" xfId="8613"/>
    <cellStyle name="계산 2 2 2 9 2 2 3" xfId="13372"/>
    <cellStyle name="계산 2 2 2 9 2 3" xfId="6996"/>
    <cellStyle name="계산 2 2 2 9 2 4" xfId="11349"/>
    <cellStyle name="계산 2 2 2 9 3" xfId="3133"/>
    <cellStyle name="계산 2 2 2 9 3 2" xfId="7735"/>
    <cellStyle name="계산 2 2 2 9 3 3" xfId="12364"/>
    <cellStyle name="계산 2 2 2 9 4" xfId="5142"/>
    <cellStyle name="계산 2 2 2 9 4 2" xfId="9468"/>
    <cellStyle name="계산 2 2 2 9 4 3" xfId="14373"/>
    <cellStyle name="계산 2 2 2 9 5" xfId="6143"/>
    <cellStyle name="계산 2 2 2 9 6" xfId="10341"/>
    <cellStyle name="계산 2 2 20" xfId="832"/>
    <cellStyle name="계산 2 2 20 2" xfId="1845"/>
    <cellStyle name="계산 2 2 20 2 2" xfId="3868"/>
    <cellStyle name="계산 2 2 20 2 2 2" xfId="8340"/>
    <cellStyle name="계산 2 2 20 2 2 3" xfId="13099"/>
    <cellStyle name="계산 2 2 20 2 3" xfId="6800"/>
    <cellStyle name="계산 2 2 20 2 4" xfId="11076"/>
    <cellStyle name="계산 2 2 20 3" xfId="2860"/>
    <cellStyle name="계산 2 2 20 3 2" xfId="7539"/>
    <cellStyle name="계산 2 2 20 3 3" xfId="12091"/>
    <cellStyle name="계산 2 2 20 4" xfId="4869"/>
    <cellStyle name="계산 2 2 20 4 2" xfId="9272"/>
    <cellStyle name="계산 2 2 20 4 3" xfId="14100"/>
    <cellStyle name="계산 2 2 20 5" xfId="5870"/>
    <cellStyle name="계산 2 2 20 6" xfId="10068"/>
    <cellStyle name="계산 2 2 21" xfId="819"/>
    <cellStyle name="계산 2 2 21 2" xfId="1832"/>
    <cellStyle name="계산 2 2 21 2 2" xfId="3855"/>
    <cellStyle name="계산 2 2 21 2 2 2" xfId="8327"/>
    <cellStyle name="계산 2 2 21 2 2 3" xfId="13086"/>
    <cellStyle name="계산 2 2 21 2 3" xfId="6789"/>
    <cellStyle name="계산 2 2 21 2 4" xfId="11063"/>
    <cellStyle name="계산 2 2 21 3" xfId="2847"/>
    <cellStyle name="계산 2 2 21 3 2" xfId="7528"/>
    <cellStyle name="계산 2 2 21 3 3" xfId="12078"/>
    <cellStyle name="계산 2 2 21 4" xfId="4856"/>
    <cellStyle name="계산 2 2 21 4 2" xfId="9261"/>
    <cellStyle name="계산 2 2 21 4 3" xfId="14087"/>
    <cellStyle name="계산 2 2 21 5" xfId="5857"/>
    <cellStyle name="계산 2 2 21 6" xfId="10055"/>
    <cellStyle name="계산 2 2 22" xfId="1588"/>
    <cellStyle name="계산 2 2 22 2" xfId="2598"/>
    <cellStyle name="계산 2 2 22 2 2" xfId="4621"/>
    <cellStyle name="계산 2 2 22 2 2 2" xfId="9093"/>
    <cellStyle name="계산 2 2 22 2 2 3" xfId="13852"/>
    <cellStyle name="계산 2 2 22 2 3" xfId="7346"/>
    <cellStyle name="계산 2 2 22 2 4" xfId="11829"/>
    <cellStyle name="계산 2 2 22 3" xfId="3613"/>
    <cellStyle name="계산 2 2 22 3 2" xfId="8085"/>
    <cellStyle name="계산 2 2 22 3 3" xfId="12844"/>
    <cellStyle name="계산 2 2 22 4" xfId="10821"/>
    <cellStyle name="계산 2 2 23" xfId="1597"/>
    <cellStyle name="계산 2 2 23 2" xfId="3620"/>
    <cellStyle name="계산 2 2 23 2 2" xfId="8092"/>
    <cellStyle name="계산 2 2 23 2 3" xfId="12851"/>
    <cellStyle name="계산 2 2 23 3" xfId="10828"/>
    <cellStyle name="계산 2 2 24" xfId="2605"/>
    <cellStyle name="계산 2 2 24 2" xfId="7353"/>
    <cellStyle name="계산 2 2 24 3" xfId="11836"/>
    <cellStyle name="계산 2 2 25" xfId="2614"/>
    <cellStyle name="계산 2 2 25 2" xfId="7362"/>
    <cellStyle name="계산 2 2 25 3" xfId="11845"/>
    <cellStyle name="계산 2 2 26" xfId="5622"/>
    <cellStyle name="계산 2 2 27" xfId="9820"/>
    <cellStyle name="계산 2 2 3" xfId="654"/>
    <cellStyle name="계산 2 2 3 10" xfId="1667"/>
    <cellStyle name="계산 2 2 3 10 2" xfId="3690"/>
    <cellStyle name="계산 2 2 3 10 2 2" xfId="8162"/>
    <cellStyle name="계산 2 2 3 10 2 3" xfId="12921"/>
    <cellStyle name="계산 2 2 3 10 3" xfId="6674"/>
    <cellStyle name="계산 2 2 3 10 4" xfId="10898"/>
    <cellStyle name="계산 2 2 3 11" xfId="2682"/>
    <cellStyle name="계산 2 2 3 11 2" xfId="7413"/>
    <cellStyle name="계산 2 2 3 11 3" xfId="11913"/>
    <cellStyle name="계산 2 2 3 12" xfId="4691"/>
    <cellStyle name="계산 2 2 3 12 2" xfId="9146"/>
    <cellStyle name="계산 2 2 3 12 3" xfId="13922"/>
    <cellStyle name="계산 2 2 3 13" xfId="5692"/>
    <cellStyle name="계산 2 2 3 14" xfId="9890"/>
    <cellStyle name="계산 2 2 3 2" xfId="682"/>
    <cellStyle name="계산 2 2 3 2 2" xfId="925"/>
    <cellStyle name="계산 2 2 3 2 2 2" xfId="1938"/>
    <cellStyle name="계산 2 2 3 2 2 2 2" xfId="3961"/>
    <cellStyle name="계산 2 2 3 2 2 2 2 2" xfId="8433"/>
    <cellStyle name="계산 2 2 3 2 2 2 2 3" xfId="13192"/>
    <cellStyle name="계산 2 2 3 2 2 2 3" xfId="6869"/>
    <cellStyle name="계산 2 2 3 2 2 2 4" xfId="11169"/>
    <cellStyle name="계산 2 2 3 2 2 3" xfId="2953"/>
    <cellStyle name="계산 2 2 3 2 2 3 2" xfId="7608"/>
    <cellStyle name="계산 2 2 3 2 2 3 3" xfId="12184"/>
    <cellStyle name="계산 2 2 3 2 2 4" xfId="4962"/>
    <cellStyle name="계산 2 2 3 2 2 4 2" xfId="9341"/>
    <cellStyle name="계산 2 2 3 2 2 4 3" xfId="14193"/>
    <cellStyle name="계산 2 2 3 2 2 5" xfId="5963"/>
    <cellStyle name="계산 2 2 3 2 2 6" xfId="10161"/>
    <cellStyle name="계산 2 2 3 2 3" xfId="1192"/>
    <cellStyle name="계산 2 2 3 2 3 2" xfId="2202"/>
    <cellStyle name="계산 2 2 3 2 3 2 2" xfId="4225"/>
    <cellStyle name="계산 2 2 3 2 3 2 2 2" xfId="8697"/>
    <cellStyle name="계산 2 2 3 2 3 2 2 3" xfId="13456"/>
    <cellStyle name="계산 2 2 3 2 3 2 3" xfId="7059"/>
    <cellStyle name="계산 2 2 3 2 3 2 4" xfId="11433"/>
    <cellStyle name="계산 2 2 3 2 3 3" xfId="3217"/>
    <cellStyle name="계산 2 2 3 2 3 3 2" xfId="7798"/>
    <cellStyle name="계산 2 2 3 2 3 3 3" xfId="12448"/>
    <cellStyle name="계산 2 2 3 2 3 4" xfId="5226"/>
    <cellStyle name="계산 2 2 3 2 3 4 2" xfId="9531"/>
    <cellStyle name="계산 2 2 3 2 3 4 3" xfId="14457"/>
    <cellStyle name="계산 2 2 3 2 3 5" xfId="6227"/>
    <cellStyle name="계산 2 2 3 2 3 6" xfId="10425"/>
    <cellStyle name="계산 2 2 3 2 4" xfId="1414"/>
    <cellStyle name="계산 2 2 3 2 4 2" xfId="2424"/>
    <cellStyle name="계산 2 2 3 2 4 2 2" xfId="4447"/>
    <cellStyle name="계산 2 2 3 2 4 2 2 2" xfId="8919"/>
    <cellStyle name="계산 2 2 3 2 4 2 2 3" xfId="13678"/>
    <cellStyle name="계산 2 2 3 2 4 2 3" xfId="7219"/>
    <cellStyle name="계산 2 2 3 2 4 2 4" xfId="11655"/>
    <cellStyle name="계산 2 2 3 2 4 3" xfId="3439"/>
    <cellStyle name="계산 2 2 3 2 4 3 2" xfId="7958"/>
    <cellStyle name="계산 2 2 3 2 4 3 3" xfId="12670"/>
    <cellStyle name="계산 2 2 3 2 4 4" xfId="5448"/>
    <cellStyle name="계산 2 2 3 2 4 4 2" xfId="9691"/>
    <cellStyle name="계산 2 2 3 2 4 4 3" xfId="14679"/>
    <cellStyle name="계산 2 2 3 2 4 5" xfId="6449"/>
    <cellStyle name="계산 2 2 3 2 4 6" xfId="10647"/>
    <cellStyle name="계산 2 2 3 2 5" xfId="1695"/>
    <cellStyle name="계산 2 2 3 2 5 2" xfId="3718"/>
    <cellStyle name="계산 2 2 3 2 5 2 2" xfId="8190"/>
    <cellStyle name="계산 2 2 3 2 5 2 3" xfId="12949"/>
    <cellStyle name="계산 2 2 3 2 5 3" xfId="6694"/>
    <cellStyle name="계산 2 2 3 2 5 4" xfId="10926"/>
    <cellStyle name="계산 2 2 3 2 6" xfId="2710"/>
    <cellStyle name="계산 2 2 3 2 6 2" xfId="7433"/>
    <cellStyle name="계산 2 2 3 2 6 3" xfId="11941"/>
    <cellStyle name="계산 2 2 3 2 7" xfId="4719"/>
    <cellStyle name="계산 2 2 3 2 7 2" xfId="9166"/>
    <cellStyle name="계산 2 2 3 2 7 3" xfId="13950"/>
    <cellStyle name="계산 2 2 3 2 8" xfId="5720"/>
    <cellStyle name="계산 2 2 3 2 9" xfId="9918"/>
    <cellStyle name="계산 2 2 3 3" xfId="712"/>
    <cellStyle name="계산 2 2 3 3 2" xfId="955"/>
    <cellStyle name="계산 2 2 3 3 2 2" xfId="1968"/>
    <cellStyle name="계산 2 2 3 3 2 2 2" xfId="3991"/>
    <cellStyle name="계산 2 2 3 3 2 2 2 2" xfId="8463"/>
    <cellStyle name="계산 2 2 3 3 2 2 2 3" xfId="13222"/>
    <cellStyle name="계산 2 2 3 3 2 2 3" xfId="6890"/>
    <cellStyle name="계산 2 2 3 3 2 2 4" xfId="11199"/>
    <cellStyle name="계산 2 2 3 3 2 3" xfId="2983"/>
    <cellStyle name="계산 2 2 3 3 2 3 2" xfId="7629"/>
    <cellStyle name="계산 2 2 3 3 2 3 3" xfId="12214"/>
    <cellStyle name="계산 2 2 3 3 2 4" xfId="4992"/>
    <cellStyle name="계산 2 2 3 3 2 4 2" xfId="9362"/>
    <cellStyle name="계산 2 2 3 3 2 4 3" xfId="14223"/>
    <cellStyle name="계산 2 2 3 3 2 5" xfId="5993"/>
    <cellStyle name="계산 2 2 3 3 2 6" xfId="10191"/>
    <cellStyle name="계산 2 2 3 3 3" xfId="1222"/>
    <cellStyle name="계산 2 2 3 3 3 2" xfId="2232"/>
    <cellStyle name="계산 2 2 3 3 3 2 2" xfId="4255"/>
    <cellStyle name="계산 2 2 3 3 3 2 2 2" xfId="8727"/>
    <cellStyle name="계산 2 2 3 3 3 2 2 3" xfId="13486"/>
    <cellStyle name="계산 2 2 3 3 3 2 3" xfId="7080"/>
    <cellStyle name="계산 2 2 3 3 3 2 4" xfId="11463"/>
    <cellStyle name="계산 2 2 3 3 3 3" xfId="3247"/>
    <cellStyle name="계산 2 2 3 3 3 3 2" xfId="7819"/>
    <cellStyle name="계산 2 2 3 3 3 3 3" xfId="12478"/>
    <cellStyle name="계산 2 2 3 3 3 4" xfId="5256"/>
    <cellStyle name="계산 2 2 3 3 3 4 2" xfId="9552"/>
    <cellStyle name="계산 2 2 3 3 3 4 3" xfId="14487"/>
    <cellStyle name="계산 2 2 3 3 3 5" xfId="6257"/>
    <cellStyle name="계산 2 2 3 3 3 6" xfId="10455"/>
    <cellStyle name="계산 2 2 3 3 4" xfId="1444"/>
    <cellStyle name="계산 2 2 3 3 4 2" xfId="2454"/>
    <cellStyle name="계산 2 2 3 3 4 2 2" xfId="4477"/>
    <cellStyle name="계산 2 2 3 3 4 2 2 2" xfId="8949"/>
    <cellStyle name="계산 2 2 3 3 4 2 2 3" xfId="13708"/>
    <cellStyle name="계산 2 2 3 3 4 2 3" xfId="7240"/>
    <cellStyle name="계산 2 2 3 3 4 2 4" xfId="11685"/>
    <cellStyle name="계산 2 2 3 3 4 3" xfId="3469"/>
    <cellStyle name="계산 2 2 3 3 4 3 2" xfId="7979"/>
    <cellStyle name="계산 2 2 3 3 4 3 3" xfId="12700"/>
    <cellStyle name="계산 2 2 3 3 4 4" xfId="5478"/>
    <cellStyle name="계산 2 2 3 3 4 4 2" xfId="9712"/>
    <cellStyle name="계산 2 2 3 3 4 4 3" xfId="14709"/>
    <cellStyle name="계산 2 2 3 3 4 5" xfId="6479"/>
    <cellStyle name="계산 2 2 3 3 4 6" xfId="10677"/>
    <cellStyle name="계산 2 2 3 3 5" xfId="1725"/>
    <cellStyle name="계산 2 2 3 3 5 2" xfId="3748"/>
    <cellStyle name="계산 2 2 3 3 5 2 2" xfId="8220"/>
    <cellStyle name="계산 2 2 3 3 5 2 3" xfId="12979"/>
    <cellStyle name="계산 2 2 3 3 5 3" xfId="6715"/>
    <cellStyle name="계산 2 2 3 3 5 4" xfId="10956"/>
    <cellStyle name="계산 2 2 3 3 6" xfId="2740"/>
    <cellStyle name="계산 2 2 3 3 6 2" xfId="7454"/>
    <cellStyle name="계산 2 2 3 3 6 3" xfId="11971"/>
    <cellStyle name="계산 2 2 3 3 7" xfId="4749"/>
    <cellStyle name="계산 2 2 3 3 7 2" xfId="9187"/>
    <cellStyle name="계산 2 2 3 3 7 3" xfId="13980"/>
    <cellStyle name="계산 2 2 3 3 8" xfId="5750"/>
    <cellStyle name="계산 2 2 3 3 9" xfId="9948"/>
    <cellStyle name="계산 2 2 3 4" xfId="740"/>
    <cellStyle name="계산 2 2 3 4 2" xfId="983"/>
    <cellStyle name="계산 2 2 3 4 2 2" xfId="1996"/>
    <cellStyle name="계산 2 2 3 4 2 2 2" xfId="4019"/>
    <cellStyle name="계산 2 2 3 4 2 2 2 2" xfId="8491"/>
    <cellStyle name="계산 2 2 3 4 2 2 2 3" xfId="13250"/>
    <cellStyle name="계산 2 2 3 4 2 2 3" xfId="6910"/>
    <cellStyle name="계산 2 2 3 4 2 2 4" xfId="11227"/>
    <cellStyle name="계산 2 2 3 4 2 3" xfId="3011"/>
    <cellStyle name="계산 2 2 3 4 2 3 2" xfId="7649"/>
    <cellStyle name="계산 2 2 3 4 2 3 3" xfId="12242"/>
    <cellStyle name="계산 2 2 3 4 2 4" xfId="5020"/>
    <cellStyle name="계산 2 2 3 4 2 4 2" xfId="9382"/>
    <cellStyle name="계산 2 2 3 4 2 4 3" xfId="14251"/>
    <cellStyle name="계산 2 2 3 4 2 5" xfId="6021"/>
    <cellStyle name="계산 2 2 3 4 2 6" xfId="10219"/>
    <cellStyle name="계산 2 2 3 4 3" xfId="1250"/>
    <cellStyle name="계산 2 2 3 4 3 2" xfId="2260"/>
    <cellStyle name="계산 2 2 3 4 3 2 2" xfId="4283"/>
    <cellStyle name="계산 2 2 3 4 3 2 2 2" xfId="8755"/>
    <cellStyle name="계산 2 2 3 4 3 2 2 3" xfId="13514"/>
    <cellStyle name="계산 2 2 3 4 3 2 3" xfId="7100"/>
    <cellStyle name="계산 2 2 3 4 3 2 4" xfId="11491"/>
    <cellStyle name="계산 2 2 3 4 3 3" xfId="3275"/>
    <cellStyle name="계산 2 2 3 4 3 3 2" xfId="7839"/>
    <cellStyle name="계산 2 2 3 4 3 3 3" xfId="12506"/>
    <cellStyle name="계산 2 2 3 4 3 4" xfId="5284"/>
    <cellStyle name="계산 2 2 3 4 3 4 2" xfId="9572"/>
    <cellStyle name="계산 2 2 3 4 3 4 3" xfId="14515"/>
    <cellStyle name="계산 2 2 3 4 3 5" xfId="6285"/>
    <cellStyle name="계산 2 2 3 4 3 6" xfId="10483"/>
    <cellStyle name="계산 2 2 3 4 4" xfId="1472"/>
    <cellStyle name="계산 2 2 3 4 4 2" xfId="2482"/>
    <cellStyle name="계산 2 2 3 4 4 2 2" xfId="4505"/>
    <cellStyle name="계산 2 2 3 4 4 2 2 2" xfId="8977"/>
    <cellStyle name="계산 2 2 3 4 4 2 2 3" xfId="13736"/>
    <cellStyle name="계산 2 2 3 4 4 2 3" xfId="7260"/>
    <cellStyle name="계산 2 2 3 4 4 2 4" xfId="11713"/>
    <cellStyle name="계산 2 2 3 4 4 3" xfId="3497"/>
    <cellStyle name="계산 2 2 3 4 4 3 2" xfId="7999"/>
    <cellStyle name="계산 2 2 3 4 4 3 3" xfId="12728"/>
    <cellStyle name="계산 2 2 3 4 4 4" xfId="5506"/>
    <cellStyle name="계산 2 2 3 4 4 4 2" xfId="9732"/>
    <cellStyle name="계산 2 2 3 4 4 4 3" xfId="14737"/>
    <cellStyle name="계산 2 2 3 4 4 5" xfId="6507"/>
    <cellStyle name="계산 2 2 3 4 4 6" xfId="10705"/>
    <cellStyle name="계산 2 2 3 4 5" xfId="1753"/>
    <cellStyle name="계산 2 2 3 4 5 2" xfId="3776"/>
    <cellStyle name="계산 2 2 3 4 5 2 2" xfId="8248"/>
    <cellStyle name="계산 2 2 3 4 5 2 3" xfId="13007"/>
    <cellStyle name="계산 2 2 3 4 5 3" xfId="6735"/>
    <cellStyle name="계산 2 2 3 4 5 4" xfId="10984"/>
    <cellStyle name="계산 2 2 3 4 6" xfId="2768"/>
    <cellStyle name="계산 2 2 3 4 6 2" xfId="7474"/>
    <cellStyle name="계산 2 2 3 4 6 3" xfId="11999"/>
    <cellStyle name="계산 2 2 3 4 7" xfId="4777"/>
    <cellStyle name="계산 2 2 3 4 7 2" xfId="9207"/>
    <cellStyle name="계산 2 2 3 4 7 3" xfId="14008"/>
    <cellStyle name="계산 2 2 3 4 8" xfId="5778"/>
    <cellStyle name="계산 2 2 3 4 9" xfId="9976"/>
    <cellStyle name="계산 2 2 3 5" xfId="768"/>
    <cellStyle name="계산 2 2 3 5 2" xfId="1011"/>
    <cellStyle name="계산 2 2 3 5 2 2" xfId="2024"/>
    <cellStyle name="계산 2 2 3 5 2 2 2" xfId="4047"/>
    <cellStyle name="계산 2 2 3 5 2 2 2 2" xfId="8519"/>
    <cellStyle name="계산 2 2 3 5 2 2 2 3" xfId="13278"/>
    <cellStyle name="계산 2 2 3 5 2 2 3" xfId="6930"/>
    <cellStyle name="계산 2 2 3 5 2 2 4" xfId="11255"/>
    <cellStyle name="계산 2 2 3 5 2 3" xfId="3039"/>
    <cellStyle name="계산 2 2 3 5 2 3 2" xfId="7669"/>
    <cellStyle name="계산 2 2 3 5 2 3 3" xfId="12270"/>
    <cellStyle name="계산 2 2 3 5 2 4" xfId="5048"/>
    <cellStyle name="계산 2 2 3 5 2 4 2" xfId="9402"/>
    <cellStyle name="계산 2 2 3 5 2 4 3" xfId="14279"/>
    <cellStyle name="계산 2 2 3 5 2 5" xfId="6049"/>
    <cellStyle name="계산 2 2 3 5 2 6" xfId="10247"/>
    <cellStyle name="계산 2 2 3 5 3" xfId="1278"/>
    <cellStyle name="계산 2 2 3 5 3 2" xfId="2288"/>
    <cellStyle name="계산 2 2 3 5 3 2 2" xfId="4311"/>
    <cellStyle name="계산 2 2 3 5 3 2 2 2" xfId="8783"/>
    <cellStyle name="계산 2 2 3 5 3 2 2 3" xfId="13542"/>
    <cellStyle name="계산 2 2 3 5 3 2 3" xfId="7120"/>
    <cellStyle name="계산 2 2 3 5 3 2 4" xfId="11519"/>
    <cellStyle name="계산 2 2 3 5 3 3" xfId="3303"/>
    <cellStyle name="계산 2 2 3 5 3 3 2" xfId="7859"/>
    <cellStyle name="계산 2 2 3 5 3 3 3" xfId="12534"/>
    <cellStyle name="계산 2 2 3 5 3 4" xfId="5312"/>
    <cellStyle name="계산 2 2 3 5 3 4 2" xfId="9592"/>
    <cellStyle name="계산 2 2 3 5 3 4 3" xfId="14543"/>
    <cellStyle name="계산 2 2 3 5 3 5" xfId="6313"/>
    <cellStyle name="계산 2 2 3 5 3 6" xfId="10511"/>
    <cellStyle name="계산 2 2 3 5 4" xfId="1500"/>
    <cellStyle name="계산 2 2 3 5 4 2" xfId="2510"/>
    <cellStyle name="계산 2 2 3 5 4 2 2" xfId="4533"/>
    <cellStyle name="계산 2 2 3 5 4 2 2 2" xfId="9005"/>
    <cellStyle name="계산 2 2 3 5 4 2 2 3" xfId="13764"/>
    <cellStyle name="계산 2 2 3 5 4 2 3" xfId="7280"/>
    <cellStyle name="계산 2 2 3 5 4 2 4" xfId="11741"/>
    <cellStyle name="계산 2 2 3 5 4 3" xfId="3525"/>
    <cellStyle name="계산 2 2 3 5 4 3 2" xfId="8019"/>
    <cellStyle name="계산 2 2 3 5 4 3 3" xfId="12756"/>
    <cellStyle name="계산 2 2 3 5 4 4" xfId="5534"/>
    <cellStyle name="계산 2 2 3 5 4 4 2" xfId="9752"/>
    <cellStyle name="계산 2 2 3 5 4 4 3" xfId="14765"/>
    <cellStyle name="계산 2 2 3 5 4 5" xfId="6535"/>
    <cellStyle name="계산 2 2 3 5 4 6" xfId="10733"/>
    <cellStyle name="계산 2 2 3 5 5" xfId="1781"/>
    <cellStyle name="계산 2 2 3 5 5 2" xfId="3804"/>
    <cellStyle name="계산 2 2 3 5 5 2 2" xfId="8276"/>
    <cellStyle name="계산 2 2 3 5 5 2 3" xfId="13035"/>
    <cellStyle name="계산 2 2 3 5 5 3" xfId="6755"/>
    <cellStyle name="계산 2 2 3 5 5 4" xfId="11012"/>
    <cellStyle name="계산 2 2 3 5 6" xfId="2796"/>
    <cellStyle name="계산 2 2 3 5 6 2" xfId="7494"/>
    <cellStyle name="계산 2 2 3 5 6 3" xfId="12027"/>
    <cellStyle name="계산 2 2 3 5 7" xfId="4805"/>
    <cellStyle name="계산 2 2 3 5 7 2" xfId="9227"/>
    <cellStyle name="계산 2 2 3 5 7 3" xfId="14036"/>
    <cellStyle name="계산 2 2 3 5 8" xfId="5806"/>
    <cellStyle name="계산 2 2 3 5 9" xfId="10004"/>
    <cellStyle name="계산 2 2 3 6" xfId="796"/>
    <cellStyle name="계산 2 2 3 6 2" xfId="1039"/>
    <cellStyle name="계산 2 2 3 6 2 2" xfId="2052"/>
    <cellStyle name="계산 2 2 3 6 2 2 2" xfId="4075"/>
    <cellStyle name="계산 2 2 3 6 2 2 2 2" xfId="8547"/>
    <cellStyle name="계산 2 2 3 6 2 2 2 3" xfId="13306"/>
    <cellStyle name="계산 2 2 3 6 2 2 3" xfId="6950"/>
    <cellStyle name="계산 2 2 3 6 2 2 4" xfId="11283"/>
    <cellStyle name="계산 2 2 3 6 2 3" xfId="3067"/>
    <cellStyle name="계산 2 2 3 6 2 3 2" xfId="7689"/>
    <cellStyle name="계산 2 2 3 6 2 3 3" xfId="12298"/>
    <cellStyle name="계산 2 2 3 6 2 4" xfId="5076"/>
    <cellStyle name="계산 2 2 3 6 2 4 2" xfId="9422"/>
    <cellStyle name="계산 2 2 3 6 2 4 3" xfId="14307"/>
    <cellStyle name="계산 2 2 3 6 2 5" xfId="6077"/>
    <cellStyle name="계산 2 2 3 6 2 6" xfId="10275"/>
    <cellStyle name="계산 2 2 3 6 3" xfId="1306"/>
    <cellStyle name="계산 2 2 3 6 3 2" xfId="2316"/>
    <cellStyle name="계산 2 2 3 6 3 2 2" xfId="4339"/>
    <cellStyle name="계산 2 2 3 6 3 2 2 2" xfId="8811"/>
    <cellStyle name="계산 2 2 3 6 3 2 2 3" xfId="13570"/>
    <cellStyle name="계산 2 2 3 6 3 2 3" xfId="7140"/>
    <cellStyle name="계산 2 2 3 6 3 2 4" xfId="11547"/>
    <cellStyle name="계산 2 2 3 6 3 3" xfId="3331"/>
    <cellStyle name="계산 2 2 3 6 3 3 2" xfId="7879"/>
    <cellStyle name="계산 2 2 3 6 3 3 3" xfId="12562"/>
    <cellStyle name="계산 2 2 3 6 3 4" xfId="5340"/>
    <cellStyle name="계산 2 2 3 6 3 4 2" xfId="9612"/>
    <cellStyle name="계산 2 2 3 6 3 4 3" xfId="14571"/>
    <cellStyle name="계산 2 2 3 6 3 5" xfId="6341"/>
    <cellStyle name="계산 2 2 3 6 3 6" xfId="10539"/>
    <cellStyle name="계산 2 2 3 6 4" xfId="1528"/>
    <cellStyle name="계산 2 2 3 6 4 2" xfId="2538"/>
    <cellStyle name="계산 2 2 3 6 4 2 2" xfId="4561"/>
    <cellStyle name="계산 2 2 3 6 4 2 2 2" xfId="9033"/>
    <cellStyle name="계산 2 2 3 6 4 2 2 3" xfId="13792"/>
    <cellStyle name="계산 2 2 3 6 4 2 3" xfId="7300"/>
    <cellStyle name="계산 2 2 3 6 4 2 4" xfId="11769"/>
    <cellStyle name="계산 2 2 3 6 4 3" xfId="3553"/>
    <cellStyle name="계산 2 2 3 6 4 3 2" xfId="8039"/>
    <cellStyle name="계산 2 2 3 6 4 3 3" xfId="12784"/>
    <cellStyle name="계산 2 2 3 6 4 4" xfId="5562"/>
    <cellStyle name="계산 2 2 3 6 4 4 2" xfId="9772"/>
    <cellStyle name="계산 2 2 3 6 4 4 3" xfId="14793"/>
    <cellStyle name="계산 2 2 3 6 4 5" xfId="6563"/>
    <cellStyle name="계산 2 2 3 6 4 6" xfId="10761"/>
    <cellStyle name="계산 2 2 3 6 5" xfId="1809"/>
    <cellStyle name="계산 2 2 3 6 5 2" xfId="3832"/>
    <cellStyle name="계산 2 2 3 6 5 2 2" xfId="8304"/>
    <cellStyle name="계산 2 2 3 6 5 2 3" xfId="13063"/>
    <cellStyle name="계산 2 2 3 6 5 3" xfId="6775"/>
    <cellStyle name="계산 2 2 3 6 5 4" xfId="11040"/>
    <cellStyle name="계산 2 2 3 6 6" xfId="2824"/>
    <cellStyle name="계산 2 2 3 6 6 2" xfId="7514"/>
    <cellStyle name="계산 2 2 3 6 6 3" xfId="12055"/>
    <cellStyle name="계산 2 2 3 6 7" xfId="4833"/>
    <cellStyle name="계산 2 2 3 6 7 2" xfId="9247"/>
    <cellStyle name="계산 2 2 3 6 7 3" xfId="14064"/>
    <cellStyle name="계산 2 2 3 6 8" xfId="5834"/>
    <cellStyle name="계산 2 2 3 6 9" xfId="10032"/>
    <cellStyle name="계산 2 2 3 7" xfId="897"/>
    <cellStyle name="계산 2 2 3 7 2" xfId="1910"/>
    <cellStyle name="계산 2 2 3 7 2 2" xfId="3933"/>
    <cellStyle name="계산 2 2 3 7 2 2 2" xfId="8405"/>
    <cellStyle name="계산 2 2 3 7 2 2 3" xfId="13164"/>
    <cellStyle name="계산 2 2 3 7 2 3" xfId="6849"/>
    <cellStyle name="계산 2 2 3 7 2 4" xfId="11141"/>
    <cellStyle name="계산 2 2 3 7 3" xfId="2925"/>
    <cellStyle name="계산 2 2 3 7 3 2" xfId="7588"/>
    <cellStyle name="계산 2 2 3 7 3 3" xfId="12156"/>
    <cellStyle name="계산 2 2 3 7 4" xfId="4934"/>
    <cellStyle name="계산 2 2 3 7 4 2" xfId="9321"/>
    <cellStyle name="계산 2 2 3 7 4 3" xfId="14165"/>
    <cellStyle name="계산 2 2 3 7 5" xfId="5935"/>
    <cellStyle name="계산 2 2 3 7 6" xfId="10133"/>
    <cellStyle name="계산 2 2 3 8" xfId="1164"/>
    <cellStyle name="계산 2 2 3 8 2" xfId="2174"/>
    <cellStyle name="계산 2 2 3 8 2 2" xfId="4197"/>
    <cellStyle name="계산 2 2 3 8 2 2 2" xfId="8669"/>
    <cellStyle name="계산 2 2 3 8 2 2 3" xfId="13428"/>
    <cellStyle name="계산 2 2 3 8 2 3" xfId="7039"/>
    <cellStyle name="계산 2 2 3 8 2 4" xfId="11405"/>
    <cellStyle name="계산 2 2 3 8 3" xfId="3189"/>
    <cellStyle name="계산 2 2 3 8 3 2" xfId="7778"/>
    <cellStyle name="계산 2 2 3 8 3 3" xfId="12420"/>
    <cellStyle name="계산 2 2 3 8 4" xfId="5198"/>
    <cellStyle name="계산 2 2 3 8 4 2" xfId="9511"/>
    <cellStyle name="계산 2 2 3 8 4 3" xfId="14429"/>
    <cellStyle name="계산 2 2 3 8 5" xfId="6199"/>
    <cellStyle name="계산 2 2 3 8 6" xfId="10397"/>
    <cellStyle name="계산 2 2 3 9" xfId="1386"/>
    <cellStyle name="계산 2 2 3 9 2" xfId="2396"/>
    <cellStyle name="계산 2 2 3 9 2 2" xfId="4419"/>
    <cellStyle name="계산 2 2 3 9 2 2 2" xfId="8891"/>
    <cellStyle name="계산 2 2 3 9 2 2 3" xfId="13650"/>
    <cellStyle name="계산 2 2 3 9 2 3" xfId="7199"/>
    <cellStyle name="계산 2 2 3 9 2 4" xfId="11627"/>
    <cellStyle name="계산 2 2 3 9 3" xfId="3411"/>
    <cellStyle name="계산 2 2 3 9 3 2" xfId="7938"/>
    <cellStyle name="계산 2 2 3 9 3 3" xfId="12642"/>
    <cellStyle name="계산 2 2 3 9 4" xfId="5420"/>
    <cellStyle name="계산 2 2 3 9 4 2" xfId="9671"/>
    <cellStyle name="계산 2 2 3 9 4 3" xfId="14651"/>
    <cellStyle name="계산 2 2 3 9 5" xfId="6421"/>
    <cellStyle name="계산 2 2 3 9 6" xfId="10619"/>
    <cellStyle name="계산 2 2 4" xfId="630"/>
    <cellStyle name="계산 2 2 4 10" xfId="1643"/>
    <cellStyle name="계산 2 2 4 10 2" xfId="3666"/>
    <cellStyle name="계산 2 2 4 10 2 2" xfId="8138"/>
    <cellStyle name="계산 2 2 4 10 2 3" xfId="12897"/>
    <cellStyle name="계산 2 2 4 10 3" xfId="6655"/>
    <cellStyle name="계산 2 2 4 10 4" xfId="10874"/>
    <cellStyle name="계산 2 2 4 11" xfId="2658"/>
    <cellStyle name="계산 2 2 4 11 2" xfId="7394"/>
    <cellStyle name="계산 2 2 4 11 3" xfId="11889"/>
    <cellStyle name="계산 2 2 4 12" xfId="4667"/>
    <cellStyle name="계산 2 2 4 12 2" xfId="9127"/>
    <cellStyle name="계산 2 2 4 12 3" xfId="13898"/>
    <cellStyle name="계산 2 2 4 13" xfId="5668"/>
    <cellStyle name="계산 2 2 4 14" xfId="9866"/>
    <cellStyle name="계산 2 2 4 2" xfId="658"/>
    <cellStyle name="계산 2 2 4 2 2" xfId="901"/>
    <cellStyle name="계산 2 2 4 2 2 2" xfId="1914"/>
    <cellStyle name="계산 2 2 4 2 2 2 2" xfId="3937"/>
    <cellStyle name="계산 2 2 4 2 2 2 2 2" xfId="8409"/>
    <cellStyle name="계산 2 2 4 2 2 2 2 3" xfId="13168"/>
    <cellStyle name="계산 2 2 4 2 2 2 3" xfId="6850"/>
    <cellStyle name="계산 2 2 4 2 2 2 4" xfId="11145"/>
    <cellStyle name="계산 2 2 4 2 2 3" xfId="2929"/>
    <cellStyle name="계산 2 2 4 2 2 3 2" xfId="7589"/>
    <cellStyle name="계산 2 2 4 2 2 3 3" xfId="12160"/>
    <cellStyle name="계산 2 2 4 2 2 4" xfId="4938"/>
    <cellStyle name="계산 2 2 4 2 2 4 2" xfId="9322"/>
    <cellStyle name="계산 2 2 4 2 2 4 3" xfId="14169"/>
    <cellStyle name="계산 2 2 4 2 2 5" xfId="5939"/>
    <cellStyle name="계산 2 2 4 2 2 6" xfId="10137"/>
    <cellStyle name="계산 2 2 4 2 3" xfId="1168"/>
    <cellStyle name="계산 2 2 4 2 3 2" xfId="2178"/>
    <cellStyle name="계산 2 2 4 2 3 2 2" xfId="4201"/>
    <cellStyle name="계산 2 2 4 2 3 2 2 2" xfId="8673"/>
    <cellStyle name="계산 2 2 4 2 3 2 2 3" xfId="13432"/>
    <cellStyle name="계산 2 2 4 2 3 2 3" xfId="7040"/>
    <cellStyle name="계산 2 2 4 2 3 2 4" xfId="11409"/>
    <cellStyle name="계산 2 2 4 2 3 3" xfId="3193"/>
    <cellStyle name="계산 2 2 4 2 3 3 2" xfId="7779"/>
    <cellStyle name="계산 2 2 4 2 3 3 3" xfId="12424"/>
    <cellStyle name="계산 2 2 4 2 3 4" xfId="5202"/>
    <cellStyle name="계산 2 2 4 2 3 4 2" xfId="9512"/>
    <cellStyle name="계산 2 2 4 2 3 4 3" xfId="14433"/>
    <cellStyle name="계산 2 2 4 2 3 5" xfId="6203"/>
    <cellStyle name="계산 2 2 4 2 3 6" xfId="10401"/>
    <cellStyle name="계산 2 2 4 2 4" xfId="1390"/>
    <cellStyle name="계산 2 2 4 2 4 2" xfId="2400"/>
    <cellStyle name="계산 2 2 4 2 4 2 2" xfId="4423"/>
    <cellStyle name="계산 2 2 4 2 4 2 2 2" xfId="8895"/>
    <cellStyle name="계산 2 2 4 2 4 2 2 3" xfId="13654"/>
    <cellStyle name="계산 2 2 4 2 4 2 3" xfId="7200"/>
    <cellStyle name="계산 2 2 4 2 4 2 4" xfId="11631"/>
    <cellStyle name="계산 2 2 4 2 4 3" xfId="3415"/>
    <cellStyle name="계산 2 2 4 2 4 3 2" xfId="7939"/>
    <cellStyle name="계산 2 2 4 2 4 3 3" xfId="12646"/>
    <cellStyle name="계산 2 2 4 2 4 4" xfId="5424"/>
    <cellStyle name="계산 2 2 4 2 4 4 2" xfId="9672"/>
    <cellStyle name="계산 2 2 4 2 4 4 3" xfId="14655"/>
    <cellStyle name="계산 2 2 4 2 4 5" xfId="6425"/>
    <cellStyle name="계산 2 2 4 2 4 6" xfId="10623"/>
    <cellStyle name="계산 2 2 4 2 5" xfId="1671"/>
    <cellStyle name="계산 2 2 4 2 5 2" xfId="3694"/>
    <cellStyle name="계산 2 2 4 2 5 2 2" xfId="8166"/>
    <cellStyle name="계산 2 2 4 2 5 2 3" xfId="12925"/>
    <cellStyle name="계산 2 2 4 2 5 3" xfId="6675"/>
    <cellStyle name="계산 2 2 4 2 5 4" xfId="10902"/>
    <cellStyle name="계산 2 2 4 2 6" xfId="2686"/>
    <cellStyle name="계산 2 2 4 2 6 2" xfId="7414"/>
    <cellStyle name="계산 2 2 4 2 6 3" xfId="11917"/>
    <cellStyle name="계산 2 2 4 2 7" xfId="4695"/>
    <cellStyle name="계산 2 2 4 2 7 2" xfId="9147"/>
    <cellStyle name="계산 2 2 4 2 7 3" xfId="13926"/>
    <cellStyle name="계산 2 2 4 2 8" xfId="5696"/>
    <cellStyle name="계산 2 2 4 2 9" xfId="9894"/>
    <cellStyle name="계산 2 2 4 3" xfId="688"/>
    <cellStyle name="계산 2 2 4 3 2" xfId="931"/>
    <cellStyle name="계산 2 2 4 3 2 2" xfId="1944"/>
    <cellStyle name="계산 2 2 4 3 2 2 2" xfId="3967"/>
    <cellStyle name="계산 2 2 4 3 2 2 2 2" xfId="8439"/>
    <cellStyle name="계산 2 2 4 3 2 2 2 3" xfId="13198"/>
    <cellStyle name="계산 2 2 4 3 2 2 3" xfId="6871"/>
    <cellStyle name="계산 2 2 4 3 2 2 4" xfId="11175"/>
    <cellStyle name="계산 2 2 4 3 2 3" xfId="2959"/>
    <cellStyle name="계산 2 2 4 3 2 3 2" xfId="7610"/>
    <cellStyle name="계산 2 2 4 3 2 3 3" xfId="12190"/>
    <cellStyle name="계산 2 2 4 3 2 4" xfId="4968"/>
    <cellStyle name="계산 2 2 4 3 2 4 2" xfId="9343"/>
    <cellStyle name="계산 2 2 4 3 2 4 3" xfId="14199"/>
    <cellStyle name="계산 2 2 4 3 2 5" xfId="5969"/>
    <cellStyle name="계산 2 2 4 3 2 6" xfId="10167"/>
    <cellStyle name="계산 2 2 4 3 3" xfId="1198"/>
    <cellStyle name="계산 2 2 4 3 3 2" xfId="2208"/>
    <cellStyle name="계산 2 2 4 3 3 2 2" xfId="4231"/>
    <cellStyle name="계산 2 2 4 3 3 2 2 2" xfId="8703"/>
    <cellStyle name="계산 2 2 4 3 3 2 2 3" xfId="13462"/>
    <cellStyle name="계산 2 2 4 3 3 2 3" xfId="7061"/>
    <cellStyle name="계산 2 2 4 3 3 2 4" xfId="11439"/>
    <cellStyle name="계산 2 2 4 3 3 3" xfId="3223"/>
    <cellStyle name="계산 2 2 4 3 3 3 2" xfId="7800"/>
    <cellStyle name="계산 2 2 4 3 3 3 3" xfId="12454"/>
    <cellStyle name="계산 2 2 4 3 3 4" xfId="5232"/>
    <cellStyle name="계산 2 2 4 3 3 4 2" xfId="9533"/>
    <cellStyle name="계산 2 2 4 3 3 4 3" xfId="14463"/>
    <cellStyle name="계산 2 2 4 3 3 5" xfId="6233"/>
    <cellStyle name="계산 2 2 4 3 3 6" xfId="10431"/>
    <cellStyle name="계산 2 2 4 3 4" xfId="1420"/>
    <cellStyle name="계산 2 2 4 3 4 2" xfId="2430"/>
    <cellStyle name="계산 2 2 4 3 4 2 2" xfId="4453"/>
    <cellStyle name="계산 2 2 4 3 4 2 2 2" xfId="8925"/>
    <cellStyle name="계산 2 2 4 3 4 2 2 3" xfId="13684"/>
    <cellStyle name="계산 2 2 4 3 4 2 3" xfId="7221"/>
    <cellStyle name="계산 2 2 4 3 4 2 4" xfId="11661"/>
    <cellStyle name="계산 2 2 4 3 4 3" xfId="3445"/>
    <cellStyle name="계산 2 2 4 3 4 3 2" xfId="7960"/>
    <cellStyle name="계산 2 2 4 3 4 3 3" xfId="12676"/>
    <cellStyle name="계산 2 2 4 3 4 4" xfId="5454"/>
    <cellStyle name="계산 2 2 4 3 4 4 2" xfId="9693"/>
    <cellStyle name="계산 2 2 4 3 4 4 3" xfId="14685"/>
    <cellStyle name="계산 2 2 4 3 4 5" xfId="6455"/>
    <cellStyle name="계산 2 2 4 3 4 6" xfId="10653"/>
    <cellStyle name="계산 2 2 4 3 5" xfId="1701"/>
    <cellStyle name="계산 2 2 4 3 5 2" xfId="3724"/>
    <cellStyle name="계산 2 2 4 3 5 2 2" xfId="8196"/>
    <cellStyle name="계산 2 2 4 3 5 2 3" xfId="12955"/>
    <cellStyle name="계산 2 2 4 3 5 3" xfId="6696"/>
    <cellStyle name="계산 2 2 4 3 5 4" xfId="10932"/>
    <cellStyle name="계산 2 2 4 3 6" xfId="2716"/>
    <cellStyle name="계산 2 2 4 3 6 2" xfId="7435"/>
    <cellStyle name="계산 2 2 4 3 6 3" xfId="11947"/>
    <cellStyle name="계산 2 2 4 3 7" xfId="4725"/>
    <cellStyle name="계산 2 2 4 3 7 2" xfId="9168"/>
    <cellStyle name="계산 2 2 4 3 7 3" xfId="13956"/>
    <cellStyle name="계산 2 2 4 3 8" xfId="5726"/>
    <cellStyle name="계산 2 2 4 3 9" xfId="9924"/>
    <cellStyle name="계산 2 2 4 4" xfId="716"/>
    <cellStyle name="계산 2 2 4 4 2" xfId="959"/>
    <cellStyle name="계산 2 2 4 4 2 2" xfId="1972"/>
    <cellStyle name="계산 2 2 4 4 2 2 2" xfId="3995"/>
    <cellStyle name="계산 2 2 4 4 2 2 2 2" xfId="8467"/>
    <cellStyle name="계산 2 2 4 4 2 2 2 3" xfId="13226"/>
    <cellStyle name="계산 2 2 4 4 2 2 3" xfId="6891"/>
    <cellStyle name="계산 2 2 4 4 2 2 4" xfId="11203"/>
    <cellStyle name="계산 2 2 4 4 2 3" xfId="2987"/>
    <cellStyle name="계산 2 2 4 4 2 3 2" xfId="7630"/>
    <cellStyle name="계산 2 2 4 4 2 3 3" xfId="12218"/>
    <cellStyle name="계산 2 2 4 4 2 4" xfId="4996"/>
    <cellStyle name="계산 2 2 4 4 2 4 2" xfId="9363"/>
    <cellStyle name="계산 2 2 4 4 2 4 3" xfId="14227"/>
    <cellStyle name="계산 2 2 4 4 2 5" xfId="5997"/>
    <cellStyle name="계산 2 2 4 4 2 6" xfId="10195"/>
    <cellStyle name="계산 2 2 4 4 3" xfId="1226"/>
    <cellStyle name="계산 2 2 4 4 3 2" xfId="2236"/>
    <cellStyle name="계산 2 2 4 4 3 2 2" xfId="4259"/>
    <cellStyle name="계산 2 2 4 4 3 2 2 2" xfId="8731"/>
    <cellStyle name="계산 2 2 4 4 3 2 2 3" xfId="13490"/>
    <cellStyle name="계산 2 2 4 4 3 2 3" xfId="7081"/>
    <cellStyle name="계산 2 2 4 4 3 2 4" xfId="11467"/>
    <cellStyle name="계산 2 2 4 4 3 3" xfId="3251"/>
    <cellStyle name="계산 2 2 4 4 3 3 2" xfId="7820"/>
    <cellStyle name="계산 2 2 4 4 3 3 3" xfId="12482"/>
    <cellStyle name="계산 2 2 4 4 3 4" xfId="5260"/>
    <cellStyle name="계산 2 2 4 4 3 4 2" xfId="9553"/>
    <cellStyle name="계산 2 2 4 4 3 4 3" xfId="14491"/>
    <cellStyle name="계산 2 2 4 4 3 5" xfId="6261"/>
    <cellStyle name="계산 2 2 4 4 3 6" xfId="10459"/>
    <cellStyle name="계산 2 2 4 4 4" xfId="1448"/>
    <cellStyle name="계산 2 2 4 4 4 2" xfId="2458"/>
    <cellStyle name="계산 2 2 4 4 4 2 2" xfId="4481"/>
    <cellStyle name="계산 2 2 4 4 4 2 2 2" xfId="8953"/>
    <cellStyle name="계산 2 2 4 4 4 2 2 3" xfId="13712"/>
    <cellStyle name="계산 2 2 4 4 4 2 3" xfId="7241"/>
    <cellStyle name="계산 2 2 4 4 4 2 4" xfId="11689"/>
    <cellStyle name="계산 2 2 4 4 4 3" xfId="3473"/>
    <cellStyle name="계산 2 2 4 4 4 3 2" xfId="7980"/>
    <cellStyle name="계산 2 2 4 4 4 3 3" xfId="12704"/>
    <cellStyle name="계산 2 2 4 4 4 4" xfId="5482"/>
    <cellStyle name="계산 2 2 4 4 4 4 2" xfId="9713"/>
    <cellStyle name="계산 2 2 4 4 4 4 3" xfId="14713"/>
    <cellStyle name="계산 2 2 4 4 4 5" xfId="6483"/>
    <cellStyle name="계산 2 2 4 4 4 6" xfId="10681"/>
    <cellStyle name="계산 2 2 4 4 5" xfId="1729"/>
    <cellStyle name="계산 2 2 4 4 5 2" xfId="3752"/>
    <cellStyle name="계산 2 2 4 4 5 2 2" xfId="8224"/>
    <cellStyle name="계산 2 2 4 4 5 2 3" xfId="12983"/>
    <cellStyle name="계산 2 2 4 4 5 3" xfId="6716"/>
    <cellStyle name="계산 2 2 4 4 5 4" xfId="10960"/>
    <cellStyle name="계산 2 2 4 4 6" xfId="2744"/>
    <cellStyle name="계산 2 2 4 4 6 2" xfId="7455"/>
    <cellStyle name="계산 2 2 4 4 6 3" xfId="11975"/>
    <cellStyle name="계산 2 2 4 4 7" xfId="4753"/>
    <cellStyle name="계산 2 2 4 4 7 2" xfId="9188"/>
    <cellStyle name="계산 2 2 4 4 7 3" xfId="13984"/>
    <cellStyle name="계산 2 2 4 4 8" xfId="5754"/>
    <cellStyle name="계산 2 2 4 4 9" xfId="9952"/>
    <cellStyle name="계산 2 2 4 5" xfId="744"/>
    <cellStyle name="계산 2 2 4 5 2" xfId="987"/>
    <cellStyle name="계산 2 2 4 5 2 2" xfId="2000"/>
    <cellStyle name="계산 2 2 4 5 2 2 2" xfId="4023"/>
    <cellStyle name="계산 2 2 4 5 2 2 2 2" xfId="8495"/>
    <cellStyle name="계산 2 2 4 5 2 2 2 3" xfId="13254"/>
    <cellStyle name="계산 2 2 4 5 2 2 3" xfId="6911"/>
    <cellStyle name="계산 2 2 4 5 2 2 4" xfId="11231"/>
    <cellStyle name="계산 2 2 4 5 2 3" xfId="3015"/>
    <cellStyle name="계산 2 2 4 5 2 3 2" xfId="7650"/>
    <cellStyle name="계산 2 2 4 5 2 3 3" xfId="12246"/>
    <cellStyle name="계산 2 2 4 5 2 4" xfId="5024"/>
    <cellStyle name="계산 2 2 4 5 2 4 2" xfId="9383"/>
    <cellStyle name="계산 2 2 4 5 2 4 3" xfId="14255"/>
    <cellStyle name="계산 2 2 4 5 2 5" xfId="6025"/>
    <cellStyle name="계산 2 2 4 5 2 6" xfId="10223"/>
    <cellStyle name="계산 2 2 4 5 3" xfId="1254"/>
    <cellStyle name="계산 2 2 4 5 3 2" xfId="2264"/>
    <cellStyle name="계산 2 2 4 5 3 2 2" xfId="4287"/>
    <cellStyle name="계산 2 2 4 5 3 2 2 2" xfId="8759"/>
    <cellStyle name="계산 2 2 4 5 3 2 2 3" xfId="13518"/>
    <cellStyle name="계산 2 2 4 5 3 2 3" xfId="7101"/>
    <cellStyle name="계산 2 2 4 5 3 2 4" xfId="11495"/>
    <cellStyle name="계산 2 2 4 5 3 3" xfId="3279"/>
    <cellStyle name="계산 2 2 4 5 3 3 2" xfId="7840"/>
    <cellStyle name="계산 2 2 4 5 3 3 3" xfId="12510"/>
    <cellStyle name="계산 2 2 4 5 3 4" xfId="5288"/>
    <cellStyle name="계산 2 2 4 5 3 4 2" xfId="9573"/>
    <cellStyle name="계산 2 2 4 5 3 4 3" xfId="14519"/>
    <cellStyle name="계산 2 2 4 5 3 5" xfId="6289"/>
    <cellStyle name="계산 2 2 4 5 3 6" xfId="10487"/>
    <cellStyle name="계산 2 2 4 5 4" xfId="1476"/>
    <cellStyle name="계산 2 2 4 5 4 2" xfId="2486"/>
    <cellStyle name="계산 2 2 4 5 4 2 2" xfId="4509"/>
    <cellStyle name="계산 2 2 4 5 4 2 2 2" xfId="8981"/>
    <cellStyle name="계산 2 2 4 5 4 2 2 3" xfId="13740"/>
    <cellStyle name="계산 2 2 4 5 4 2 3" xfId="7261"/>
    <cellStyle name="계산 2 2 4 5 4 2 4" xfId="11717"/>
    <cellStyle name="계산 2 2 4 5 4 3" xfId="3501"/>
    <cellStyle name="계산 2 2 4 5 4 3 2" xfId="8000"/>
    <cellStyle name="계산 2 2 4 5 4 3 3" xfId="12732"/>
    <cellStyle name="계산 2 2 4 5 4 4" xfId="5510"/>
    <cellStyle name="계산 2 2 4 5 4 4 2" xfId="9733"/>
    <cellStyle name="계산 2 2 4 5 4 4 3" xfId="14741"/>
    <cellStyle name="계산 2 2 4 5 4 5" xfId="6511"/>
    <cellStyle name="계산 2 2 4 5 4 6" xfId="10709"/>
    <cellStyle name="계산 2 2 4 5 5" xfId="1757"/>
    <cellStyle name="계산 2 2 4 5 5 2" xfId="3780"/>
    <cellStyle name="계산 2 2 4 5 5 2 2" xfId="8252"/>
    <cellStyle name="계산 2 2 4 5 5 2 3" xfId="13011"/>
    <cellStyle name="계산 2 2 4 5 5 3" xfId="6736"/>
    <cellStyle name="계산 2 2 4 5 5 4" xfId="10988"/>
    <cellStyle name="계산 2 2 4 5 6" xfId="2772"/>
    <cellStyle name="계산 2 2 4 5 6 2" xfId="7475"/>
    <cellStyle name="계산 2 2 4 5 6 3" xfId="12003"/>
    <cellStyle name="계산 2 2 4 5 7" xfId="4781"/>
    <cellStyle name="계산 2 2 4 5 7 2" xfId="9208"/>
    <cellStyle name="계산 2 2 4 5 7 3" xfId="14012"/>
    <cellStyle name="계산 2 2 4 5 8" xfId="5782"/>
    <cellStyle name="계산 2 2 4 5 9" xfId="9980"/>
    <cellStyle name="계산 2 2 4 6" xfId="772"/>
    <cellStyle name="계산 2 2 4 6 2" xfId="1015"/>
    <cellStyle name="계산 2 2 4 6 2 2" xfId="2028"/>
    <cellStyle name="계산 2 2 4 6 2 2 2" xfId="4051"/>
    <cellStyle name="계산 2 2 4 6 2 2 2 2" xfId="8523"/>
    <cellStyle name="계산 2 2 4 6 2 2 2 3" xfId="13282"/>
    <cellStyle name="계산 2 2 4 6 2 2 3" xfId="6931"/>
    <cellStyle name="계산 2 2 4 6 2 2 4" xfId="11259"/>
    <cellStyle name="계산 2 2 4 6 2 3" xfId="3043"/>
    <cellStyle name="계산 2 2 4 6 2 3 2" xfId="7670"/>
    <cellStyle name="계산 2 2 4 6 2 3 3" xfId="12274"/>
    <cellStyle name="계산 2 2 4 6 2 4" xfId="5052"/>
    <cellStyle name="계산 2 2 4 6 2 4 2" xfId="9403"/>
    <cellStyle name="계산 2 2 4 6 2 4 3" xfId="14283"/>
    <cellStyle name="계산 2 2 4 6 2 5" xfId="6053"/>
    <cellStyle name="계산 2 2 4 6 2 6" xfId="10251"/>
    <cellStyle name="계산 2 2 4 6 3" xfId="1282"/>
    <cellStyle name="계산 2 2 4 6 3 2" xfId="2292"/>
    <cellStyle name="계산 2 2 4 6 3 2 2" xfId="4315"/>
    <cellStyle name="계산 2 2 4 6 3 2 2 2" xfId="8787"/>
    <cellStyle name="계산 2 2 4 6 3 2 2 3" xfId="13546"/>
    <cellStyle name="계산 2 2 4 6 3 2 3" xfId="7121"/>
    <cellStyle name="계산 2 2 4 6 3 2 4" xfId="11523"/>
    <cellStyle name="계산 2 2 4 6 3 3" xfId="3307"/>
    <cellStyle name="계산 2 2 4 6 3 3 2" xfId="7860"/>
    <cellStyle name="계산 2 2 4 6 3 3 3" xfId="12538"/>
    <cellStyle name="계산 2 2 4 6 3 4" xfId="5316"/>
    <cellStyle name="계산 2 2 4 6 3 4 2" xfId="9593"/>
    <cellStyle name="계산 2 2 4 6 3 4 3" xfId="14547"/>
    <cellStyle name="계산 2 2 4 6 3 5" xfId="6317"/>
    <cellStyle name="계산 2 2 4 6 3 6" xfId="10515"/>
    <cellStyle name="계산 2 2 4 6 4" xfId="1504"/>
    <cellStyle name="계산 2 2 4 6 4 2" xfId="2514"/>
    <cellStyle name="계산 2 2 4 6 4 2 2" xfId="4537"/>
    <cellStyle name="계산 2 2 4 6 4 2 2 2" xfId="9009"/>
    <cellStyle name="계산 2 2 4 6 4 2 2 3" xfId="13768"/>
    <cellStyle name="계산 2 2 4 6 4 2 3" xfId="7281"/>
    <cellStyle name="계산 2 2 4 6 4 2 4" xfId="11745"/>
    <cellStyle name="계산 2 2 4 6 4 3" xfId="3529"/>
    <cellStyle name="계산 2 2 4 6 4 3 2" xfId="8020"/>
    <cellStyle name="계산 2 2 4 6 4 3 3" xfId="12760"/>
    <cellStyle name="계산 2 2 4 6 4 4" xfId="5538"/>
    <cellStyle name="계산 2 2 4 6 4 4 2" xfId="9753"/>
    <cellStyle name="계산 2 2 4 6 4 4 3" xfId="14769"/>
    <cellStyle name="계산 2 2 4 6 4 5" xfId="6539"/>
    <cellStyle name="계산 2 2 4 6 4 6" xfId="10737"/>
    <cellStyle name="계산 2 2 4 6 5" xfId="1785"/>
    <cellStyle name="계산 2 2 4 6 5 2" xfId="3808"/>
    <cellStyle name="계산 2 2 4 6 5 2 2" xfId="8280"/>
    <cellStyle name="계산 2 2 4 6 5 2 3" xfId="13039"/>
    <cellStyle name="계산 2 2 4 6 5 3" xfId="6756"/>
    <cellStyle name="계산 2 2 4 6 5 4" xfId="11016"/>
    <cellStyle name="계산 2 2 4 6 6" xfId="2800"/>
    <cellStyle name="계산 2 2 4 6 6 2" xfId="7495"/>
    <cellStyle name="계산 2 2 4 6 6 3" xfId="12031"/>
    <cellStyle name="계산 2 2 4 6 7" xfId="4809"/>
    <cellStyle name="계산 2 2 4 6 7 2" xfId="9228"/>
    <cellStyle name="계산 2 2 4 6 7 3" xfId="14040"/>
    <cellStyle name="계산 2 2 4 6 8" xfId="5810"/>
    <cellStyle name="계산 2 2 4 6 9" xfId="10008"/>
    <cellStyle name="계산 2 2 4 7" xfId="873"/>
    <cellStyle name="계산 2 2 4 7 2" xfId="1886"/>
    <cellStyle name="계산 2 2 4 7 2 2" xfId="3909"/>
    <cellStyle name="계산 2 2 4 7 2 2 2" xfId="8381"/>
    <cellStyle name="계산 2 2 4 7 2 2 3" xfId="13140"/>
    <cellStyle name="계산 2 2 4 7 2 3" xfId="6830"/>
    <cellStyle name="계산 2 2 4 7 2 4" xfId="11117"/>
    <cellStyle name="계산 2 2 4 7 3" xfId="2901"/>
    <cellStyle name="계산 2 2 4 7 3 2" xfId="7569"/>
    <cellStyle name="계산 2 2 4 7 3 3" xfId="12132"/>
    <cellStyle name="계산 2 2 4 7 4" xfId="4910"/>
    <cellStyle name="계산 2 2 4 7 4 2" xfId="9302"/>
    <cellStyle name="계산 2 2 4 7 4 3" xfId="14141"/>
    <cellStyle name="계산 2 2 4 7 5" xfId="5911"/>
    <cellStyle name="계산 2 2 4 7 6" xfId="10109"/>
    <cellStyle name="계산 2 2 4 8" xfId="1140"/>
    <cellStyle name="계산 2 2 4 8 2" xfId="2150"/>
    <cellStyle name="계산 2 2 4 8 2 2" xfId="4173"/>
    <cellStyle name="계산 2 2 4 8 2 2 2" xfId="8645"/>
    <cellStyle name="계산 2 2 4 8 2 2 3" xfId="13404"/>
    <cellStyle name="계산 2 2 4 8 2 3" xfId="7020"/>
    <cellStyle name="계산 2 2 4 8 2 4" xfId="11381"/>
    <cellStyle name="계산 2 2 4 8 3" xfId="3165"/>
    <cellStyle name="계산 2 2 4 8 3 2" xfId="7759"/>
    <cellStyle name="계산 2 2 4 8 3 3" xfId="12396"/>
    <cellStyle name="계산 2 2 4 8 4" xfId="5174"/>
    <cellStyle name="계산 2 2 4 8 4 2" xfId="9492"/>
    <cellStyle name="계산 2 2 4 8 4 3" xfId="14405"/>
    <cellStyle name="계산 2 2 4 8 5" xfId="6175"/>
    <cellStyle name="계산 2 2 4 8 6" xfId="10373"/>
    <cellStyle name="계산 2 2 4 9" xfId="1362"/>
    <cellStyle name="계산 2 2 4 9 2" xfId="2372"/>
    <cellStyle name="계산 2 2 4 9 2 2" xfId="4395"/>
    <cellStyle name="계산 2 2 4 9 2 2 2" xfId="8867"/>
    <cellStyle name="계산 2 2 4 9 2 2 3" xfId="13626"/>
    <cellStyle name="계산 2 2 4 9 2 3" xfId="7180"/>
    <cellStyle name="계산 2 2 4 9 2 4" xfId="11603"/>
    <cellStyle name="계산 2 2 4 9 3" xfId="3387"/>
    <cellStyle name="계산 2 2 4 9 3 2" xfId="7919"/>
    <cellStyle name="계산 2 2 4 9 3 3" xfId="12618"/>
    <cellStyle name="계산 2 2 4 9 4" xfId="5396"/>
    <cellStyle name="계산 2 2 4 9 4 2" xfId="9652"/>
    <cellStyle name="계산 2 2 4 9 4 3" xfId="14627"/>
    <cellStyle name="계산 2 2 4 9 5" xfId="6397"/>
    <cellStyle name="계산 2 2 4 9 6" xfId="10595"/>
    <cellStyle name="계산 2 2 5" xfId="649"/>
    <cellStyle name="계산 2 2 5 10" xfId="1662"/>
    <cellStyle name="계산 2 2 5 10 2" xfId="3685"/>
    <cellStyle name="계산 2 2 5 10 2 2" xfId="8157"/>
    <cellStyle name="계산 2 2 5 10 2 3" xfId="12916"/>
    <cellStyle name="계산 2 2 5 10 3" xfId="6669"/>
    <cellStyle name="계산 2 2 5 10 4" xfId="10893"/>
    <cellStyle name="계산 2 2 5 11" xfId="2677"/>
    <cellStyle name="계산 2 2 5 11 2" xfId="7408"/>
    <cellStyle name="계산 2 2 5 11 3" xfId="11908"/>
    <cellStyle name="계산 2 2 5 12" xfId="4686"/>
    <cellStyle name="계산 2 2 5 12 2" xfId="9141"/>
    <cellStyle name="계산 2 2 5 12 3" xfId="13917"/>
    <cellStyle name="계산 2 2 5 13" xfId="5687"/>
    <cellStyle name="계산 2 2 5 14" xfId="9885"/>
    <cellStyle name="계산 2 2 5 2" xfId="677"/>
    <cellStyle name="계산 2 2 5 2 2" xfId="920"/>
    <cellStyle name="계산 2 2 5 2 2 2" xfId="1933"/>
    <cellStyle name="계산 2 2 5 2 2 2 2" xfId="3956"/>
    <cellStyle name="계산 2 2 5 2 2 2 2 2" xfId="8428"/>
    <cellStyle name="계산 2 2 5 2 2 2 2 3" xfId="13187"/>
    <cellStyle name="계산 2 2 5 2 2 2 3" xfId="6864"/>
    <cellStyle name="계산 2 2 5 2 2 2 4" xfId="11164"/>
    <cellStyle name="계산 2 2 5 2 2 3" xfId="2948"/>
    <cellStyle name="계산 2 2 5 2 2 3 2" xfId="7603"/>
    <cellStyle name="계산 2 2 5 2 2 3 3" xfId="12179"/>
    <cellStyle name="계산 2 2 5 2 2 4" xfId="4957"/>
    <cellStyle name="계산 2 2 5 2 2 4 2" xfId="9336"/>
    <cellStyle name="계산 2 2 5 2 2 4 3" xfId="14188"/>
    <cellStyle name="계산 2 2 5 2 2 5" xfId="5958"/>
    <cellStyle name="계산 2 2 5 2 2 6" xfId="10156"/>
    <cellStyle name="계산 2 2 5 2 3" xfId="1187"/>
    <cellStyle name="계산 2 2 5 2 3 2" xfId="2197"/>
    <cellStyle name="계산 2 2 5 2 3 2 2" xfId="4220"/>
    <cellStyle name="계산 2 2 5 2 3 2 2 2" xfId="8692"/>
    <cellStyle name="계산 2 2 5 2 3 2 2 3" xfId="13451"/>
    <cellStyle name="계산 2 2 5 2 3 2 3" xfId="7054"/>
    <cellStyle name="계산 2 2 5 2 3 2 4" xfId="11428"/>
    <cellStyle name="계산 2 2 5 2 3 3" xfId="3212"/>
    <cellStyle name="계산 2 2 5 2 3 3 2" xfId="7793"/>
    <cellStyle name="계산 2 2 5 2 3 3 3" xfId="12443"/>
    <cellStyle name="계산 2 2 5 2 3 4" xfId="5221"/>
    <cellStyle name="계산 2 2 5 2 3 4 2" xfId="9526"/>
    <cellStyle name="계산 2 2 5 2 3 4 3" xfId="14452"/>
    <cellStyle name="계산 2 2 5 2 3 5" xfId="6222"/>
    <cellStyle name="계산 2 2 5 2 3 6" xfId="10420"/>
    <cellStyle name="계산 2 2 5 2 4" xfId="1409"/>
    <cellStyle name="계산 2 2 5 2 4 2" xfId="2419"/>
    <cellStyle name="계산 2 2 5 2 4 2 2" xfId="4442"/>
    <cellStyle name="계산 2 2 5 2 4 2 2 2" xfId="8914"/>
    <cellStyle name="계산 2 2 5 2 4 2 2 3" xfId="13673"/>
    <cellStyle name="계산 2 2 5 2 4 2 3" xfId="7214"/>
    <cellStyle name="계산 2 2 5 2 4 2 4" xfId="11650"/>
    <cellStyle name="계산 2 2 5 2 4 3" xfId="3434"/>
    <cellStyle name="계산 2 2 5 2 4 3 2" xfId="7953"/>
    <cellStyle name="계산 2 2 5 2 4 3 3" xfId="12665"/>
    <cellStyle name="계산 2 2 5 2 4 4" xfId="5443"/>
    <cellStyle name="계산 2 2 5 2 4 4 2" xfId="9686"/>
    <cellStyle name="계산 2 2 5 2 4 4 3" xfId="14674"/>
    <cellStyle name="계산 2 2 5 2 4 5" xfId="6444"/>
    <cellStyle name="계산 2 2 5 2 4 6" xfId="10642"/>
    <cellStyle name="계산 2 2 5 2 5" xfId="1690"/>
    <cellStyle name="계산 2 2 5 2 5 2" xfId="3713"/>
    <cellStyle name="계산 2 2 5 2 5 2 2" xfId="8185"/>
    <cellStyle name="계산 2 2 5 2 5 2 3" xfId="12944"/>
    <cellStyle name="계산 2 2 5 2 5 3" xfId="6689"/>
    <cellStyle name="계산 2 2 5 2 5 4" xfId="10921"/>
    <cellStyle name="계산 2 2 5 2 6" xfId="2705"/>
    <cellStyle name="계산 2 2 5 2 6 2" xfId="7428"/>
    <cellStyle name="계산 2 2 5 2 6 3" xfId="11936"/>
    <cellStyle name="계산 2 2 5 2 7" xfId="4714"/>
    <cellStyle name="계산 2 2 5 2 7 2" xfId="9161"/>
    <cellStyle name="계산 2 2 5 2 7 3" xfId="13945"/>
    <cellStyle name="계산 2 2 5 2 8" xfId="5715"/>
    <cellStyle name="계산 2 2 5 2 9" xfId="9913"/>
    <cellStyle name="계산 2 2 5 3" xfId="707"/>
    <cellStyle name="계산 2 2 5 3 2" xfId="950"/>
    <cellStyle name="계산 2 2 5 3 2 2" xfId="1963"/>
    <cellStyle name="계산 2 2 5 3 2 2 2" xfId="3986"/>
    <cellStyle name="계산 2 2 5 3 2 2 2 2" xfId="8458"/>
    <cellStyle name="계산 2 2 5 3 2 2 2 3" xfId="13217"/>
    <cellStyle name="계산 2 2 5 3 2 2 3" xfId="6885"/>
    <cellStyle name="계산 2 2 5 3 2 2 4" xfId="11194"/>
    <cellStyle name="계산 2 2 5 3 2 3" xfId="2978"/>
    <cellStyle name="계산 2 2 5 3 2 3 2" xfId="7624"/>
    <cellStyle name="계산 2 2 5 3 2 3 3" xfId="12209"/>
    <cellStyle name="계산 2 2 5 3 2 4" xfId="4987"/>
    <cellStyle name="계산 2 2 5 3 2 4 2" xfId="9357"/>
    <cellStyle name="계산 2 2 5 3 2 4 3" xfId="14218"/>
    <cellStyle name="계산 2 2 5 3 2 5" xfId="5988"/>
    <cellStyle name="계산 2 2 5 3 2 6" xfId="10186"/>
    <cellStyle name="계산 2 2 5 3 3" xfId="1217"/>
    <cellStyle name="계산 2 2 5 3 3 2" xfId="2227"/>
    <cellStyle name="계산 2 2 5 3 3 2 2" xfId="4250"/>
    <cellStyle name="계산 2 2 5 3 3 2 2 2" xfId="8722"/>
    <cellStyle name="계산 2 2 5 3 3 2 2 3" xfId="13481"/>
    <cellStyle name="계산 2 2 5 3 3 2 3" xfId="7075"/>
    <cellStyle name="계산 2 2 5 3 3 2 4" xfId="11458"/>
    <cellStyle name="계산 2 2 5 3 3 3" xfId="3242"/>
    <cellStyle name="계산 2 2 5 3 3 3 2" xfId="7814"/>
    <cellStyle name="계산 2 2 5 3 3 3 3" xfId="12473"/>
    <cellStyle name="계산 2 2 5 3 3 4" xfId="5251"/>
    <cellStyle name="계산 2 2 5 3 3 4 2" xfId="9547"/>
    <cellStyle name="계산 2 2 5 3 3 4 3" xfId="14482"/>
    <cellStyle name="계산 2 2 5 3 3 5" xfId="6252"/>
    <cellStyle name="계산 2 2 5 3 3 6" xfId="10450"/>
    <cellStyle name="계산 2 2 5 3 4" xfId="1439"/>
    <cellStyle name="계산 2 2 5 3 4 2" xfId="2449"/>
    <cellStyle name="계산 2 2 5 3 4 2 2" xfId="4472"/>
    <cellStyle name="계산 2 2 5 3 4 2 2 2" xfId="8944"/>
    <cellStyle name="계산 2 2 5 3 4 2 2 3" xfId="13703"/>
    <cellStyle name="계산 2 2 5 3 4 2 3" xfId="7235"/>
    <cellStyle name="계산 2 2 5 3 4 2 4" xfId="11680"/>
    <cellStyle name="계산 2 2 5 3 4 3" xfId="3464"/>
    <cellStyle name="계산 2 2 5 3 4 3 2" xfId="7974"/>
    <cellStyle name="계산 2 2 5 3 4 3 3" xfId="12695"/>
    <cellStyle name="계산 2 2 5 3 4 4" xfId="5473"/>
    <cellStyle name="계산 2 2 5 3 4 4 2" xfId="9707"/>
    <cellStyle name="계산 2 2 5 3 4 4 3" xfId="14704"/>
    <cellStyle name="계산 2 2 5 3 4 5" xfId="6474"/>
    <cellStyle name="계산 2 2 5 3 4 6" xfId="10672"/>
    <cellStyle name="계산 2 2 5 3 5" xfId="1720"/>
    <cellStyle name="계산 2 2 5 3 5 2" xfId="3743"/>
    <cellStyle name="계산 2 2 5 3 5 2 2" xfId="8215"/>
    <cellStyle name="계산 2 2 5 3 5 2 3" xfId="12974"/>
    <cellStyle name="계산 2 2 5 3 5 3" xfId="6710"/>
    <cellStyle name="계산 2 2 5 3 5 4" xfId="10951"/>
    <cellStyle name="계산 2 2 5 3 6" xfId="2735"/>
    <cellStyle name="계산 2 2 5 3 6 2" xfId="7449"/>
    <cellStyle name="계산 2 2 5 3 6 3" xfId="11966"/>
    <cellStyle name="계산 2 2 5 3 7" xfId="4744"/>
    <cellStyle name="계산 2 2 5 3 7 2" xfId="9182"/>
    <cellStyle name="계산 2 2 5 3 7 3" xfId="13975"/>
    <cellStyle name="계산 2 2 5 3 8" xfId="5745"/>
    <cellStyle name="계산 2 2 5 3 9" xfId="9943"/>
    <cellStyle name="계산 2 2 5 4" xfId="735"/>
    <cellStyle name="계산 2 2 5 4 2" xfId="978"/>
    <cellStyle name="계산 2 2 5 4 2 2" xfId="1991"/>
    <cellStyle name="계산 2 2 5 4 2 2 2" xfId="4014"/>
    <cellStyle name="계산 2 2 5 4 2 2 2 2" xfId="8486"/>
    <cellStyle name="계산 2 2 5 4 2 2 2 3" xfId="13245"/>
    <cellStyle name="계산 2 2 5 4 2 2 3" xfId="6905"/>
    <cellStyle name="계산 2 2 5 4 2 2 4" xfId="11222"/>
    <cellStyle name="계산 2 2 5 4 2 3" xfId="3006"/>
    <cellStyle name="계산 2 2 5 4 2 3 2" xfId="7644"/>
    <cellStyle name="계산 2 2 5 4 2 3 3" xfId="12237"/>
    <cellStyle name="계산 2 2 5 4 2 4" xfId="5015"/>
    <cellStyle name="계산 2 2 5 4 2 4 2" xfId="9377"/>
    <cellStyle name="계산 2 2 5 4 2 4 3" xfId="14246"/>
    <cellStyle name="계산 2 2 5 4 2 5" xfId="6016"/>
    <cellStyle name="계산 2 2 5 4 2 6" xfId="10214"/>
    <cellStyle name="계산 2 2 5 4 3" xfId="1245"/>
    <cellStyle name="계산 2 2 5 4 3 2" xfId="2255"/>
    <cellStyle name="계산 2 2 5 4 3 2 2" xfId="4278"/>
    <cellStyle name="계산 2 2 5 4 3 2 2 2" xfId="8750"/>
    <cellStyle name="계산 2 2 5 4 3 2 2 3" xfId="13509"/>
    <cellStyle name="계산 2 2 5 4 3 2 3" xfId="7095"/>
    <cellStyle name="계산 2 2 5 4 3 2 4" xfId="11486"/>
    <cellStyle name="계산 2 2 5 4 3 3" xfId="3270"/>
    <cellStyle name="계산 2 2 5 4 3 3 2" xfId="7834"/>
    <cellStyle name="계산 2 2 5 4 3 3 3" xfId="12501"/>
    <cellStyle name="계산 2 2 5 4 3 4" xfId="5279"/>
    <cellStyle name="계산 2 2 5 4 3 4 2" xfId="9567"/>
    <cellStyle name="계산 2 2 5 4 3 4 3" xfId="14510"/>
    <cellStyle name="계산 2 2 5 4 3 5" xfId="6280"/>
    <cellStyle name="계산 2 2 5 4 3 6" xfId="10478"/>
    <cellStyle name="계산 2 2 5 4 4" xfId="1467"/>
    <cellStyle name="계산 2 2 5 4 4 2" xfId="2477"/>
    <cellStyle name="계산 2 2 5 4 4 2 2" xfId="4500"/>
    <cellStyle name="계산 2 2 5 4 4 2 2 2" xfId="8972"/>
    <cellStyle name="계산 2 2 5 4 4 2 2 3" xfId="13731"/>
    <cellStyle name="계산 2 2 5 4 4 2 3" xfId="7255"/>
    <cellStyle name="계산 2 2 5 4 4 2 4" xfId="11708"/>
    <cellStyle name="계산 2 2 5 4 4 3" xfId="3492"/>
    <cellStyle name="계산 2 2 5 4 4 3 2" xfId="7994"/>
    <cellStyle name="계산 2 2 5 4 4 3 3" xfId="12723"/>
    <cellStyle name="계산 2 2 5 4 4 4" xfId="5501"/>
    <cellStyle name="계산 2 2 5 4 4 4 2" xfId="9727"/>
    <cellStyle name="계산 2 2 5 4 4 4 3" xfId="14732"/>
    <cellStyle name="계산 2 2 5 4 4 5" xfId="6502"/>
    <cellStyle name="계산 2 2 5 4 4 6" xfId="10700"/>
    <cellStyle name="계산 2 2 5 4 5" xfId="1748"/>
    <cellStyle name="계산 2 2 5 4 5 2" xfId="3771"/>
    <cellStyle name="계산 2 2 5 4 5 2 2" xfId="8243"/>
    <cellStyle name="계산 2 2 5 4 5 2 3" xfId="13002"/>
    <cellStyle name="계산 2 2 5 4 5 3" xfId="6730"/>
    <cellStyle name="계산 2 2 5 4 5 4" xfId="10979"/>
    <cellStyle name="계산 2 2 5 4 6" xfId="2763"/>
    <cellStyle name="계산 2 2 5 4 6 2" xfId="7469"/>
    <cellStyle name="계산 2 2 5 4 6 3" xfId="11994"/>
    <cellStyle name="계산 2 2 5 4 7" xfId="4772"/>
    <cellStyle name="계산 2 2 5 4 7 2" xfId="9202"/>
    <cellStyle name="계산 2 2 5 4 7 3" xfId="14003"/>
    <cellStyle name="계산 2 2 5 4 8" xfId="5773"/>
    <cellStyle name="계산 2 2 5 4 9" xfId="9971"/>
    <cellStyle name="계산 2 2 5 5" xfId="763"/>
    <cellStyle name="계산 2 2 5 5 2" xfId="1006"/>
    <cellStyle name="계산 2 2 5 5 2 2" xfId="2019"/>
    <cellStyle name="계산 2 2 5 5 2 2 2" xfId="4042"/>
    <cellStyle name="계산 2 2 5 5 2 2 2 2" xfId="8514"/>
    <cellStyle name="계산 2 2 5 5 2 2 2 3" xfId="13273"/>
    <cellStyle name="계산 2 2 5 5 2 2 3" xfId="6925"/>
    <cellStyle name="계산 2 2 5 5 2 2 4" xfId="11250"/>
    <cellStyle name="계산 2 2 5 5 2 3" xfId="3034"/>
    <cellStyle name="계산 2 2 5 5 2 3 2" xfId="7664"/>
    <cellStyle name="계산 2 2 5 5 2 3 3" xfId="12265"/>
    <cellStyle name="계산 2 2 5 5 2 4" xfId="5043"/>
    <cellStyle name="계산 2 2 5 5 2 4 2" xfId="9397"/>
    <cellStyle name="계산 2 2 5 5 2 4 3" xfId="14274"/>
    <cellStyle name="계산 2 2 5 5 2 5" xfId="6044"/>
    <cellStyle name="계산 2 2 5 5 2 6" xfId="10242"/>
    <cellStyle name="계산 2 2 5 5 3" xfId="1273"/>
    <cellStyle name="계산 2 2 5 5 3 2" xfId="2283"/>
    <cellStyle name="계산 2 2 5 5 3 2 2" xfId="4306"/>
    <cellStyle name="계산 2 2 5 5 3 2 2 2" xfId="8778"/>
    <cellStyle name="계산 2 2 5 5 3 2 2 3" xfId="13537"/>
    <cellStyle name="계산 2 2 5 5 3 2 3" xfId="7115"/>
    <cellStyle name="계산 2 2 5 5 3 2 4" xfId="11514"/>
    <cellStyle name="계산 2 2 5 5 3 3" xfId="3298"/>
    <cellStyle name="계산 2 2 5 5 3 3 2" xfId="7854"/>
    <cellStyle name="계산 2 2 5 5 3 3 3" xfId="12529"/>
    <cellStyle name="계산 2 2 5 5 3 4" xfId="5307"/>
    <cellStyle name="계산 2 2 5 5 3 4 2" xfId="9587"/>
    <cellStyle name="계산 2 2 5 5 3 4 3" xfId="14538"/>
    <cellStyle name="계산 2 2 5 5 3 5" xfId="6308"/>
    <cellStyle name="계산 2 2 5 5 3 6" xfId="10506"/>
    <cellStyle name="계산 2 2 5 5 4" xfId="1495"/>
    <cellStyle name="계산 2 2 5 5 4 2" xfId="2505"/>
    <cellStyle name="계산 2 2 5 5 4 2 2" xfId="4528"/>
    <cellStyle name="계산 2 2 5 5 4 2 2 2" xfId="9000"/>
    <cellStyle name="계산 2 2 5 5 4 2 2 3" xfId="13759"/>
    <cellStyle name="계산 2 2 5 5 4 2 3" xfId="7275"/>
    <cellStyle name="계산 2 2 5 5 4 2 4" xfId="11736"/>
    <cellStyle name="계산 2 2 5 5 4 3" xfId="3520"/>
    <cellStyle name="계산 2 2 5 5 4 3 2" xfId="8014"/>
    <cellStyle name="계산 2 2 5 5 4 3 3" xfId="12751"/>
    <cellStyle name="계산 2 2 5 5 4 4" xfId="5529"/>
    <cellStyle name="계산 2 2 5 5 4 4 2" xfId="9747"/>
    <cellStyle name="계산 2 2 5 5 4 4 3" xfId="14760"/>
    <cellStyle name="계산 2 2 5 5 4 5" xfId="6530"/>
    <cellStyle name="계산 2 2 5 5 4 6" xfId="10728"/>
    <cellStyle name="계산 2 2 5 5 5" xfId="1776"/>
    <cellStyle name="계산 2 2 5 5 5 2" xfId="3799"/>
    <cellStyle name="계산 2 2 5 5 5 2 2" xfId="8271"/>
    <cellStyle name="계산 2 2 5 5 5 2 3" xfId="13030"/>
    <cellStyle name="계산 2 2 5 5 5 3" xfId="6750"/>
    <cellStyle name="계산 2 2 5 5 5 4" xfId="11007"/>
    <cellStyle name="계산 2 2 5 5 6" xfId="2791"/>
    <cellStyle name="계산 2 2 5 5 6 2" xfId="7489"/>
    <cellStyle name="계산 2 2 5 5 6 3" xfId="12022"/>
    <cellStyle name="계산 2 2 5 5 7" xfId="4800"/>
    <cellStyle name="계산 2 2 5 5 7 2" xfId="9222"/>
    <cellStyle name="계산 2 2 5 5 7 3" xfId="14031"/>
    <cellStyle name="계산 2 2 5 5 8" xfId="5801"/>
    <cellStyle name="계산 2 2 5 5 9" xfId="9999"/>
    <cellStyle name="계산 2 2 5 6" xfId="791"/>
    <cellStyle name="계산 2 2 5 6 2" xfId="1034"/>
    <cellStyle name="계산 2 2 5 6 2 2" xfId="2047"/>
    <cellStyle name="계산 2 2 5 6 2 2 2" xfId="4070"/>
    <cellStyle name="계산 2 2 5 6 2 2 2 2" xfId="8542"/>
    <cellStyle name="계산 2 2 5 6 2 2 2 3" xfId="13301"/>
    <cellStyle name="계산 2 2 5 6 2 2 3" xfId="6945"/>
    <cellStyle name="계산 2 2 5 6 2 2 4" xfId="11278"/>
    <cellStyle name="계산 2 2 5 6 2 3" xfId="3062"/>
    <cellStyle name="계산 2 2 5 6 2 3 2" xfId="7684"/>
    <cellStyle name="계산 2 2 5 6 2 3 3" xfId="12293"/>
    <cellStyle name="계산 2 2 5 6 2 4" xfId="5071"/>
    <cellStyle name="계산 2 2 5 6 2 4 2" xfId="9417"/>
    <cellStyle name="계산 2 2 5 6 2 4 3" xfId="14302"/>
    <cellStyle name="계산 2 2 5 6 2 5" xfId="6072"/>
    <cellStyle name="계산 2 2 5 6 2 6" xfId="10270"/>
    <cellStyle name="계산 2 2 5 6 3" xfId="1301"/>
    <cellStyle name="계산 2 2 5 6 3 2" xfId="2311"/>
    <cellStyle name="계산 2 2 5 6 3 2 2" xfId="4334"/>
    <cellStyle name="계산 2 2 5 6 3 2 2 2" xfId="8806"/>
    <cellStyle name="계산 2 2 5 6 3 2 2 3" xfId="13565"/>
    <cellStyle name="계산 2 2 5 6 3 2 3" xfId="7135"/>
    <cellStyle name="계산 2 2 5 6 3 2 4" xfId="11542"/>
    <cellStyle name="계산 2 2 5 6 3 3" xfId="3326"/>
    <cellStyle name="계산 2 2 5 6 3 3 2" xfId="7874"/>
    <cellStyle name="계산 2 2 5 6 3 3 3" xfId="12557"/>
    <cellStyle name="계산 2 2 5 6 3 4" xfId="5335"/>
    <cellStyle name="계산 2 2 5 6 3 4 2" xfId="9607"/>
    <cellStyle name="계산 2 2 5 6 3 4 3" xfId="14566"/>
    <cellStyle name="계산 2 2 5 6 3 5" xfId="6336"/>
    <cellStyle name="계산 2 2 5 6 3 6" xfId="10534"/>
    <cellStyle name="계산 2 2 5 6 4" xfId="1523"/>
    <cellStyle name="계산 2 2 5 6 4 2" xfId="2533"/>
    <cellStyle name="계산 2 2 5 6 4 2 2" xfId="4556"/>
    <cellStyle name="계산 2 2 5 6 4 2 2 2" xfId="9028"/>
    <cellStyle name="계산 2 2 5 6 4 2 2 3" xfId="13787"/>
    <cellStyle name="계산 2 2 5 6 4 2 3" xfId="7295"/>
    <cellStyle name="계산 2 2 5 6 4 2 4" xfId="11764"/>
    <cellStyle name="계산 2 2 5 6 4 3" xfId="3548"/>
    <cellStyle name="계산 2 2 5 6 4 3 2" xfId="8034"/>
    <cellStyle name="계산 2 2 5 6 4 3 3" xfId="12779"/>
    <cellStyle name="계산 2 2 5 6 4 4" xfId="5557"/>
    <cellStyle name="계산 2 2 5 6 4 4 2" xfId="9767"/>
    <cellStyle name="계산 2 2 5 6 4 4 3" xfId="14788"/>
    <cellStyle name="계산 2 2 5 6 4 5" xfId="6558"/>
    <cellStyle name="계산 2 2 5 6 4 6" xfId="10756"/>
    <cellStyle name="계산 2 2 5 6 5" xfId="1804"/>
    <cellStyle name="계산 2 2 5 6 5 2" xfId="3827"/>
    <cellStyle name="계산 2 2 5 6 5 2 2" xfId="8299"/>
    <cellStyle name="계산 2 2 5 6 5 2 3" xfId="13058"/>
    <cellStyle name="계산 2 2 5 6 5 3" xfId="6770"/>
    <cellStyle name="계산 2 2 5 6 5 4" xfId="11035"/>
    <cellStyle name="계산 2 2 5 6 6" xfId="2819"/>
    <cellStyle name="계산 2 2 5 6 6 2" xfId="7509"/>
    <cellStyle name="계산 2 2 5 6 6 3" xfId="12050"/>
    <cellStyle name="계산 2 2 5 6 7" xfId="4828"/>
    <cellStyle name="계산 2 2 5 6 7 2" xfId="9242"/>
    <cellStyle name="계산 2 2 5 6 7 3" xfId="14059"/>
    <cellStyle name="계산 2 2 5 6 8" xfId="5829"/>
    <cellStyle name="계산 2 2 5 6 9" xfId="10027"/>
    <cellStyle name="계산 2 2 5 7" xfId="892"/>
    <cellStyle name="계산 2 2 5 7 2" xfId="1905"/>
    <cellStyle name="계산 2 2 5 7 2 2" xfId="3928"/>
    <cellStyle name="계산 2 2 5 7 2 2 2" xfId="8400"/>
    <cellStyle name="계산 2 2 5 7 2 2 3" xfId="13159"/>
    <cellStyle name="계산 2 2 5 7 2 3" xfId="6844"/>
    <cellStyle name="계산 2 2 5 7 2 4" xfId="11136"/>
    <cellStyle name="계산 2 2 5 7 3" xfId="2920"/>
    <cellStyle name="계산 2 2 5 7 3 2" xfId="7583"/>
    <cellStyle name="계산 2 2 5 7 3 3" xfId="12151"/>
    <cellStyle name="계산 2 2 5 7 4" xfId="4929"/>
    <cellStyle name="계산 2 2 5 7 4 2" xfId="9316"/>
    <cellStyle name="계산 2 2 5 7 4 3" xfId="14160"/>
    <cellStyle name="계산 2 2 5 7 5" xfId="5930"/>
    <cellStyle name="계산 2 2 5 7 6" xfId="10128"/>
    <cellStyle name="계산 2 2 5 8" xfId="1159"/>
    <cellStyle name="계산 2 2 5 8 2" xfId="2169"/>
    <cellStyle name="계산 2 2 5 8 2 2" xfId="4192"/>
    <cellStyle name="계산 2 2 5 8 2 2 2" xfId="8664"/>
    <cellStyle name="계산 2 2 5 8 2 2 3" xfId="13423"/>
    <cellStyle name="계산 2 2 5 8 2 3" xfId="7034"/>
    <cellStyle name="계산 2 2 5 8 2 4" xfId="11400"/>
    <cellStyle name="계산 2 2 5 8 3" xfId="3184"/>
    <cellStyle name="계산 2 2 5 8 3 2" xfId="7773"/>
    <cellStyle name="계산 2 2 5 8 3 3" xfId="12415"/>
    <cellStyle name="계산 2 2 5 8 4" xfId="5193"/>
    <cellStyle name="계산 2 2 5 8 4 2" xfId="9506"/>
    <cellStyle name="계산 2 2 5 8 4 3" xfId="14424"/>
    <cellStyle name="계산 2 2 5 8 5" xfId="6194"/>
    <cellStyle name="계산 2 2 5 8 6" xfId="10392"/>
    <cellStyle name="계산 2 2 5 9" xfId="1381"/>
    <cellStyle name="계산 2 2 5 9 2" xfId="2391"/>
    <cellStyle name="계산 2 2 5 9 2 2" xfId="4414"/>
    <cellStyle name="계산 2 2 5 9 2 2 2" xfId="8886"/>
    <cellStyle name="계산 2 2 5 9 2 2 3" xfId="13645"/>
    <cellStyle name="계산 2 2 5 9 2 3" xfId="7194"/>
    <cellStyle name="계산 2 2 5 9 2 4" xfId="11622"/>
    <cellStyle name="계산 2 2 5 9 3" xfId="3406"/>
    <cellStyle name="계산 2 2 5 9 3 2" xfId="7933"/>
    <cellStyle name="계산 2 2 5 9 3 3" xfId="12637"/>
    <cellStyle name="계산 2 2 5 9 4" xfId="5415"/>
    <cellStyle name="계산 2 2 5 9 4 2" xfId="9666"/>
    <cellStyle name="계산 2 2 5 9 4 3" xfId="14646"/>
    <cellStyle name="계산 2 2 5 9 5" xfId="6416"/>
    <cellStyle name="계산 2 2 5 9 6" xfId="10614"/>
    <cellStyle name="계산 2 2 6" xfId="626"/>
    <cellStyle name="계산 2 2 6 2" xfId="869"/>
    <cellStyle name="계산 2 2 6 2 2" xfId="1882"/>
    <cellStyle name="계산 2 2 6 2 2 2" xfId="3905"/>
    <cellStyle name="계산 2 2 6 2 2 2 2" xfId="8377"/>
    <cellStyle name="계산 2 2 6 2 2 2 3" xfId="13136"/>
    <cellStyle name="계산 2 2 6 2 2 3" xfId="6829"/>
    <cellStyle name="계산 2 2 6 2 2 4" xfId="11113"/>
    <cellStyle name="계산 2 2 6 2 3" xfId="2897"/>
    <cellStyle name="계산 2 2 6 2 3 2" xfId="7568"/>
    <cellStyle name="계산 2 2 6 2 3 3" xfId="12128"/>
    <cellStyle name="계산 2 2 6 2 4" xfId="4906"/>
    <cellStyle name="계산 2 2 6 2 4 2" xfId="9301"/>
    <cellStyle name="계산 2 2 6 2 4 3" xfId="14137"/>
    <cellStyle name="계산 2 2 6 2 5" xfId="5907"/>
    <cellStyle name="계산 2 2 6 2 6" xfId="10105"/>
    <cellStyle name="계산 2 2 6 3" xfId="1136"/>
    <cellStyle name="계산 2 2 6 3 2" xfId="2146"/>
    <cellStyle name="계산 2 2 6 3 2 2" xfId="4169"/>
    <cellStyle name="계산 2 2 6 3 2 2 2" xfId="8641"/>
    <cellStyle name="계산 2 2 6 3 2 2 3" xfId="13400"/>
    <cellStyle name="계산 2 2 6 3 2 3" xfId="7019"/>
    <cellStyle name="계산 2 2 6 3 2 4" xfId="11377"/>
    <cellStyle name="계산 2 2 6 3 3" xfId="3161"/>
    <cellStyle name="계산 2 2 6 3 3 2" xfId="7758"/>
    <cellStyle name="계산 2 2 6 3 3 3" xfId="12392"/>
    <cellStyle name="계산 2 2 6 3 4" xfId="5170"/>
    <cellStyle name="계산 2 2 6 3 4 2" xfId="9491"/>
    <cellStyle name="계산 2 2 6 3 4 3" xfId="14401"/>
    <cellStyle name="계산 2 2 6 3 5" xfId="6171"/>
    <cellStyle name="계산 2 2 6 3 6" xfId="10369"/>
    <cellStyle name="계산 2 2 6 4" xfId="1358"/>
    <cellStyle name="계산 2 2 6 4 2" xfId="2368"/>
    <cellStyle name="계산 2 2 6 4 2 2" xfId="4391"/>
    <cellStyle name="계산 2 2 6 4 2 2 2" xfId="8863"/>
    <cellStyle name="계산 2 2 6 4 2 2 3" xfId="13622"/>
    <cellStyle name="계산 2 2 6 4 2 3" xfId="7179"/>
    <cellStyle name="계산 2 2 6 4 2 4" xfId="11599"/>
    <cellStyle name="계산 2 2 6 4 3" xfId="3383"/>
    <cellStyle name="계산 2 2 6 4 3 2" xfId="7918"/>
    <cellStyle name="계산 2 2 6 4 3 3" xfId="12614"/>
    <cellStyle name="계산 2 2 6 4 4" xfId="5392"/>
    <cellStyle name="계산 2 2 6 4 4 2" xfId="9651"/>
    <cellStyle name="계산 2 2 6 4 4 3" xfId="14623"/>
    <cellStyle name="계산 2 2 6 4 5" xfId="6393"/>
    <cellStyle name="계산 2 2 6 4 6" xfId="10591"/>
    <cellStyle name="계산 2 2 6 5" xfId="1639"/>
    <cellStyle name="계산 2 2 6 5 2" xfId="3662"/>
    <cellStyle name="계산 2 2 6 5 2 2" xfId="8134"/>
    <cellStyle name="계산 2 2 6 5 2 3" xfId="12893"/>
    <cellStyle name="계산 2 2 6 5 3" xfId="6654"/>
    <cellStyle name="계산 2 2 6 5 4" xfId="10870"/>
    <cellStyle name="계산 2 2 6 6" xfId="2654"/>
    <cellStyle name="계산 2 2 6 6 2" xfId="7393"/>
    <cellStyle name="계산 2 2 6 6 3" xfId="11885"/>
    <cellStyle name="계산 2 2 6 7" xfId="4663"/>
    <cellStyle name="계산 2 2 6 7 2" xfId="9126"/>
    <cellStyle name="계산 2 2 6 7 3" xfId="13894"/>
    <cellStyle name="계산 2 2 6 8" xfId="5664"/>
    <cellStyle name="계산 2 2 6 9" xfId="9862"/>
    <cellStyle name="계산 2 2 7" xfId="600"/>
    <cellStyle name="계산 2 2 7 2" xfId="838"/>
    <cellStyle name="계산 2 2 7 2 2" xfId="1851"/>
    <cellStyle name="계산 2 2 7 2 2 2" xfId="3874"/>
    <cellStyle name="계산 2 2 7 2 2 2 2" xfId="8346"/>
    <cellStyle name="계산 2 2 7 2 2 2 3" xfId="13105"/>
    <cellStyle name="계산 2 2 7 2 2 3" xfId="6803"/>
    <cellStyle name="계산 2 2 7 2 2 4" xfId="11082"/>
    <cellStyle name="계산 2 2 7 2 3" xfId="2866"/>
    <cellStyle name="계산 2 2 7 2 3 2" xfId="7542"/>
    <cellStyle name="계산 2 2 7 2 3 3" xfId="12097"/>
    <cellStyle name="계산 2 2 7 2 4" xfId="4875"/>
    <cellStyle name="계산 2 2 7 2 4 2" xfId="9275"/>
    <cellStyle name="계산 2 2 7 2 4 3" xfId="14106"/>
    <cellStyle name="계산 2 2 7 2 5" xfId="5876"/>
    <cellStyle name="계산 2 2 7 2 6" xfId="10074"/>
    <cellStyle name="계산 2 2 7 3" xfId="1105"/>
    <cellStyle name="계산 2 2 7 3 2" xfId="2115"/>
    <cellStyle name="계산 2 2 7 3 2 2" xfId="4138"/>
    <cellStyle name="계산 2 2 7 3 2 2 2" xfId="8610"/>
    <cellStyle name="계산 2 2 7 3 2 2 3" xfId="13369"/>
    <cellStyle name="계산 2 2 7 3 2 3" xfId="6993"/>
    <cellStyle name="계산 2 2 7 3 2 4" xfId="11346"/>
    <cellStyle name="계산 2 2 7 3 3" xfId="3130"/>
    <cellStyle name="계산 2 2 7 3 3 2" xfId="7732"/>
    <cellStyle name="계산 2 2 7 3 3 3" xfId="12361"/>
    <cellStyle name="계산 2 2 7 3 4" xfId="5139"/>
    <cellStyle name="계산 2 2 7 3 4 2" xfId="9465"/>
    <cellStyle name="계산 2 2 7 3 4 3" xfId="14370"/>
    <cellStyle name="계산 2 2 7 3 5" xfId="6140"/>
    <cellStyle name="계산 2 2 7 3 6" xfId="10338"/>
    <cellStyle name="계산 2 2 7 4" xfId="1327"/>
    <cellStyle name="계산 2 2 7 4 2" xfId="2337"/>
    <cellStyle name="계산 2 2 7 4 2 2" xfId="4360"/>
    <cellStyle name="계산 2 2 7 4 2 2 2" xfId="8832"/>
    <cellStyle name="계산 2 2 7 4 2 2 3" xfId="13591"/>
    <cellStyle name="계산 2 2 7 4 2 3" xfId="7153"/>
    <cellStyle name="계산 2 2 7 4 2 4" xfId="11568"/>
    <cellStyle name="계산 2 2 7 4 3" xfId="3352"/>
    <cellStyle name="계산 2 2 7 4 3 2" xfId="7892"/>
    <cellStyle name="계산 2 2 7 4 3 3" xfId="12583"/>
    <cellStyle name="계산 2 2 7 4 4" xfId="5361"/>
    <cellStyle name="계산 2 2 7 4 4 2" xfId="9625"/>
    <cellStyle name="계산 2 2 7 4 4 3" xfId="14592"/>
    <cellStyle name="계산 2 2 7 4 5" xfId="6362"/>
    <cellStyle name="계산 2 2 7 4 6" xfId="10560"/>
    <cellStyle name="계산 2 2 7 5" xfId="1613"/>
    <cellStyle name="계산 2 2 7 5 2" xfId="3636"/>
    <cellStyle name="계산 2 2 7 5 2 2" xfId="8108"/>
    <cellStyle name="계산 2 2 7 5 2 3" xfId="12867"/>
    <cellStyle name="계산 2 2 7 5 3" xfId="6633"/>
    <cellStyle name="계산 2 2 7 5 4" xfId="10844"/>
    <cellStyle name="계산 2 2 7 6" xfId="2628"/>
    <cellStyle name="계산 2 2 7 6 2" xfId="7372"/>
    <cellStyle name="계산 2 2 7 6 3" xfId="11859"/>
    <cellStyle name="계산 2 2 7 7" xfId="4637"/>
    <cellStyle name="계산 2 2 7 7 2" xfId="9105"/>
    <cellStyle name="계산 2 2 7 7 3" xfId="13868"/>
    <cellStyle name="계산 2 2 7 8" xfId="5638"/>
    <cellStyle name="계산 2 2 7 9" xfId="9836"/>
    <cellStyle name="계산 2 2 8" xfId="614"/>
    <cellStyle name="계산 2 2 8 2" xfId="857"/>
    <cellStyle name="계산 2 2 8 2 2" xfId="1870"/>
    <cellStyle name="계산 2 2 8 2 2 2" xfId="3893"/>
    <cellStyle name="계산 2 2 8 2 2 2 2" xfId="8365"/>
    <cellStyle name="계산 2 2 8 2 2 2 3" xfId="13124"/>
    <cellStyle name="계산 2 2 8 2 2 3" xfId="6819"/>
    <cellStyle name="계산 2 2 8 2 2 4" xfId="11101"/>
    <cellStyle name="계산 2 2 8 2 3" xfId="2885"/>
    <cellStyle name="계산 2 2 8 2 3 2" xfId="7558"/>
    <cellStyle name="계산 2 2 8 2 3 3" xfId="12116"/>
    <cellStyle name="계산 2 2 8 2 4" xfId="4894"/>
    <cellStyle name="계산 2 2 8 2 4 2" xfId="9291"/>
    <cellStyle name="계산 2 2 8 2 4 3" xfId="14125"/>
    <cellStyle name="계산 2 2 8 2 5" xfId="5895"/>
    <cellStyle name="계산 2 2 8 2 6" xfId="10093"/>
    <cellStyle name="계산 2 2 8 3" xfId="1124"/>
    <cellStyle name="계산 2 2 8 3 2" xfId="2134"/>
    <cellStyle name="계산 2 2 8 3 2 2" xfId="4157"/>
    <cellStyle name="계산 2 2 8 3 2 2 2" xfId="8629"/>
    <cellStyle name="계산 2 2 8 3 2 2 3" xfId="13388"/>
    <cellStyle name="계산 2 2 8 3 2 3" xfId="7009"/>
    <cellStyle name="계산 2 2 8 3 2 4" xfId="11365"/>
    <cellStyle name="계산 2 2 8 3 3" xfId="3149"/>
    <cellStyle name="계산 2 2 8 3 3 2" xfId="7748"/>
    <cellStyle name="계산 2 2 8 3 3 3" xfId="12380"/>
    <cellStyle name="계산 2 2 8 3 4" xfId="5158"/>
    <cellStyle name="계산 2 2 8 3 4 2" xfId="9481"/>
    <cellStyle name="계산 2 2 8 3 4 3" xfId="14389"/>
    <cellStyle name="계산 2 2 8 3 5" xfId="6159"/>
    <cellStyle name="계산 2 2 8 3 6" xfId="10357"/>
    <cellStyle name="계산 2 2 8 4" xfId="1346"/>
    <cellStyle name="계산 2 2 8 4 2" xfId="2356"/>
    <cellStyle name="계산 2 2 8 4 2 2" xfId="4379"/>
    <cellStyle name="계산 2 2 8 4 2 2 2" xfId="8851"/>
    <cellStyle name="계산 2 2 8 4 2 2 3" xfId="13610"/>
    <cellStyle name="계산 2 2 8 4 2 3" xfId="7169"/>
    <cellStyle name="계산 2 2 8 4 2 4" xfId="11587"/>
    <cellStyle name="계산 2 2 8 4 3" xfId="3371"/>
    <cellStyle name="계산 2 2 8 4 3 2" xfId="7908"/>
    <cellStyle name="계산 2 2 8 4 3 3" xfId="12602"/>
    <cellStyle name="계산 2 2 8 4 4" xfId="5380"/>
    <cellStyle name="계산 2 2 8 4 4 2" xfId="9641"/>
    <cellStyle name="계산 2 2 8 4 4 3" xfId="14611"/>
    <cellStyle name="계산 2 2 8 4 5" xfId="6381"/>
    <cellStyle name="계산 2 2 8 4 6" xfId="10579"/>
    <cellStyle name="계산 2 2 8 5" xfId="1627"/>
    <cellStyle name="계산 2 2 8 5 2" xfId="3650"/>
    <cellStyle name="계산 2 2 8 5 2 2" xfId="8122"/>
    <cellStyle name="계산 2 2 8 5 2 3" xfId="12881"/>
    <cellStyle name="계산 2 2 8 5 3" xfId="6644"/>
    <cellStyle name="계산 2 2 8 5 4" xfId="10858"/>
    <cellStyle name="계산 2 2 8 6" xfId="2642"/>
    <cellStyle name="계산 2 2 8 6 2" xfId="7383"/>
    <cellStyle name="계산 2 2 8 6 3" xfId="11873"/>
    <cellStyle name="계산 2 2 8 7" xfId="4651"/>
    <cellStyle name="계산 2 2 8 7 2" xfId="9116"/>
    <cellStyle name="계산 2 2 8 7 3" xfId="13882"/>
    <cellStyle name="계산 2 2 8 8" xfId="5652"/>
    <cellStyle name="계산 2 2 8 9" xfId="9850"/>
    <cellStyle name="계산 2 2 9" xfId="606"/>
    <cellStyle name="계산 2 2 9 2" xfId="848"/>
    <cellStyle name="계산 2 2 9 2 2" xfId="1861"/>
    <cellStyle name="계산 2 2 9 2 2 2" xfId="3884"/>
    <cellStyle name="계산 2 2 9 2 2 2 2" xfId="8356"/>
    <cellStyle name="계산 2 2 9 2 2 2 3" xfId="13115"/>
    <cellStyle name="계산 2 2 9 2 2 3" xfId="6811"/>
    <cellStyle name="계산 2 2 9 2 2 4" xfId="11092"/>
    <cellStyle name="계산 2 2 9 2 3" xfId="2876"/>
    <cellStyle name="계산 2 2 9 2 3 2" xfId="7550"/>
    <cellStyle name="계산 2 2 9 2 3 3" xfId="12107"/>
    <cellStyle name="계산 2 2 9 2 4" xfId="4885"/>
    <cellStyle name="계산 2 2 9 2 4 2" xfId="9283"/>
    <cellStyle name="계산 2 2 9 2 4 3" xfId="14116"/>
    <cellStyle name="계산 2 2 9 2 5" xfId="5886"/>
    <cellStyle name="계산 2 2 9 2 6" xfId="10084"/>
    <cellStyle name="계산 2 2 9 3" xfId="1115"/>
    <cellStyle name="계산 2 2 9 3 2" xfId="2125"/>
    <cellStyle name="계산 2 2 9 3 2 2" xfId="4148"/>
    <cellStyle name="계산 2 2 9 3 2 2 2" xfId="8620"/>
    <cellStyle name="계산 2 2 9 3 2 2 3" xfId="13379"/>
    <cellStyle name="계산 2 2 9 3 2 3" xfId="7001"/>
    <cellStyle name="계산 2 2 9 3 2 4" xfId="11356"/>
    <cellStyle name="계산 2 2 9 3 3" xfId="3140"/>
    <cellStyle name="계산 2 2 9 3 3 2" xfId="7740"/>
    <cellStyle name="계산 2 2 9 3 3 3" xfId="12371"/>
    <cellStyle name="계산 2 2 9 3 4" xfId="5149"/>
    <cellStyle name="계산 2 2 9 3 4 2" xfId="9473"/>
    <cellStyle name="계산 2 2 9 3 4 3" xfId="14380"/>
    <cellStyle name="계산 2 2 9 3 5" xfId="6150"/>
    <cellStyle name="계산 2 2 9 3 6" xfId="10348"/>
    <cellStyle name="계산 2 2 9 4" xfId="1337"/>
    <cellStyle name="계산 2 2 9 4 2" xfId="2347"/>
    <cellStyle name="계산 2 2 9 4 2 2" xfId="4370"/>
    <cellStyle name="계산 2 2 9 4 2 2 2" xfId="8842"/>
    <cellStyle name="계산 2 2 9 4 2 2 3" xfId="13601"/>
    <cellStyle name="계산 2 2 9 4 2 3" xfId="7161"/>
    <cellStyle name="계산 2 2 9 4 2 4" xfId="11578"/>
    <cellStyle name="계산 2 2 9 4 3" xfId="3362"/>
    <cellStyle name="계산 2 2 9 4 3 2" xfId="7900"/>
    <cellStyle name="계산 2 2 9 4 3 3" xfId="12593"/>
    <cellStyle name="계산 2 2 9 4 4" xfId="5371"/>
    <cellStyle name="계산 2 2 9 4 4 2" xfId="9633"/>
    <cellStyle name="계산 2 2 9 4 4 3" xfId="14602"/>
    <cellStyle name="계산 2 2 9 4 5" xfId="6372"/>
    <cellStyle name="계산 2 2 9 4 6" xfId="10570"/>
    <cellStyle name="계산 2 2 9 5" xfId="1619"/>
    <cellStyle name="계산 2 2 9 5 2" xfId="3642"/>
    <cellStyle name="계산 2 2 9 5 2 2" xfId="8114"/>
    <cellStyle name="계산 2 2 9 5 2 3" xfId="12873"/>
    <cellStyle name="계산 2 2 9 5 3" xfId="6637"/>
    <cellStyle name="계산 2 2 9 5 4" xfId="10850"/>
    <cellStyle name="계산 2 2 9 6" xfId="2634"/>
    <cellStyle name="계산 2 2 9 6 2" xfId="7376"/>
    <cellStyle name="계산 2 2 9 6 3" xfId="11865"/>
    <cellStyle name="계산 2 2 9 7" xfId="4643"/>
    <cellStyle name="계산 2 2 9 7 2" xfId="9109"/>
    <cellStyle name="계산 2 2 9 7 3" xfId="13874"/>
    <cellStyle name="계산 2 2 9 8" xfId="5644"/>
    <cellStyle name="계산 2 2 9 9" xfId="9842"/>
    <cellStyle name="나쁨 2" xfId="115"/>
    <cellStyle name="나쁨 2 2" xfId="116"/>
    <cellStyle name="메모 2" xfId="117"/>
    <cellStyle name="메모 2 2" xfId="118"/>
    <cellStyle name="메모 2 2 10" xfId="685"/>
    <cellStyle name="메모 2 2 10 2" xfId="928"/>
    <cellStyle name="메모 2 2 10 2 2" xfId="1941"/>
    <cellStyle name="메모 2 2 10 2 2 2" xfId="3964"/>
    <cellStyle name="메모 2 2 10 2 2 2 2" xfId="8436"/>
    <cellStyle name="메모 2 2 10 2 2 2 3" xfId="13195"/>
    <cellStyle name="메모 2 2 10 2 2 3" xfId="6870"/>
    <cellStyle name="메모 2 2 10 2 2 4" xfId="11172"/>
    <cellStyle name="메모 2 2 10 2 3" xfId="2956"/>
    <cellStyle name="메모 2 2 10 2 3 2" xfId="7609"/>
    <cellStyle name="메모 2 2 10 2 3 3" xfId="12187"/>
    <cellStyle name="메모 2 2 10 2 4" xfId="4965"/>
    <cellStyle name="메모 2 2 10 2 4 2" xfId="9342"/>
    <cellStyle name="메모 2 2 10 2 4 3" xfId="14196"/>
    <cellStyle name="메모 2 2 10 2 5" xfId="5966"/>
    <cellStyle name="메모 2 2 10 2 6" xfId="10164"/>
    <cellStyle name="메모 2 2 10 3" xfId="1195"/>
    <cellStyle name="메모 2 2 10 3 2" xfId="2205"/>
    <cellStyle name="메모 2 2 10 3 2 2" xfId="4228"/>
    <cellStyle name="메모 2 2 10 3 2 2 2" xfId="8700"/>
    <cellStyle name="메모 2 2 10 3 2 2 3" xfId="13459"/>
    <cellStyle name="메모 2 2 10 3 2 3" xfId="7060"/>
    <cellStyle name="메모 2 2 10 3 2 4" xfId="11436"/>
    <cellStyle name="메모 2 2 10 3 3" xfId="3220"/>
    <cellStyle name="메모 2 2 10 3 3 2" xfId="7799"/>
    <cellStyle name="메모 2 2 10 3 3 3" xfId="12451"/>
    <cellStyle name="메모 2 2 10 3 4" xfId="5229"/>
    <cellStyle name="메모 2 2 10 3 4 2" xfId="9532"/>
    <cellStyle name="메모 2 2 10 3 4 3" xfId="14460"/>
    <cellStyle name="메모 2 2 10 3 5" xfId="6230"/>
    <cellStyle name="메모 2 2 10 3 6" xfId="10428"/>
    <cellStyle name="메모 2 2 10 4" xfId="1417"/>
    <cellStyle name="메모 2 2 10 4 2" xfId="2427"/>
    <cellStyle name="메모 2 2 10 4 2 2" xfId="4450"/>
    <cellStyle name="메모 2 2 10 4 2 2 2" xfId="8922"/>
    <cellStyle name="메모 2 2 10 4 2 2 3" xfId="13681"/>
    <cellStyle name="메모 2 2 10 4 2 3" xfId="7220"/>
    <cellStyle name="메모 2 2 10 4 2 4" xfId="11658"/>
    <cellStyle name="메모 2 2 10 4 3" xfId="3442"/>
    <cellStyle name="메모 2 2 10 4 3 2" xfId="7959"/>
    <cellStyle name="메모 2 2 10 4 3 3" xfId="12673"/>
    <cellStyle name="메모 2 2 10 4 4" xfId="5451"/>
    <cellStyle name="메모 2 2 10 4 4 2" xfId="9692"/>
    <cellStyle name="메모 2 2 10 4 4 3" xfId="14682"/>
    <cellStyle name="메모 2 2 10 4 5" xfId="6452"/>
    <cellStyle name="메모 2 2 10 4 6" xfId="10650"/>
    <cellStyle name="메모 2 2 10 5" xfId="1698"/>
    <cellStyle name="메모 2 2 10 5 2" xfId="3721"/>
    <cellStyle name="메모 2 2 10 5 2 2" xfId="8193"/>
    <cellStyle name="메모 2 2 10 5 2 3" xfId="12952"/>
    <cellStyle name="메모 2 2 10 5 3" xfId="6695"/>
    <cellStyle name="메모 2 2 10 5 4" xfId="10929"/>
    <cellStyle name="메모 2 2 10 6" xfId="2713"/>
    <cellStyle name="메모 2 2 10 6 2" xfId="7434"/>
    <cellStyle name="메모 2 2 10 6 3" xfId="11944"/>
    <cellStyle name="메모 2 2 10 7" xfId="4722"/>
    <cellStyle name="메모 2 2 10 7 2" xfId="9167"/>
    <cellStyle name="메모 2 2 10 7 3" xfId="13953"/>
    <cellStyle name="메모 2 2 10 8" xfId="5723"/>
    <cellStyle name="메모 2 2 10 9" xfId="9921"/>
    <cellStyle name="메모 2 2 11" xfId="802"/>
    <cellStyle name="메모 2 2 11 2" xfId="1045"/>
    <cellStyle name="메모 2 2 11 2 2" xfId="2058"/>
    <cellStyle name="메모 2 2 11 2 2 2" xfId="4081"/>
    <cellStyle name="메모 2 2 11 2 2 2 2" xfId="8553"/>
    <cellStyle name="메모 2 2 11 2 2 2 3" xfId="13312"/>
    <cellStyle name="메모 2 2 11 2 2 3" xfId="6952"/>
    <cellStyle name="메모 2 2 11 2 2 4" xfId="11289"/>
    <cellStyle name="메모 2 2 11 2 3" xfId="3073"/>
    <cellStyle name="메모 2 2 11 2 3 2" xfId="7691"/>
    <cellStyle name="메모 2 2 11 2 3 3" xfId="12304"/>
    <cellStyle name="메모 2 2 11 2 4" xfId="5082"/>
    <cellStyle name="메모 2 2 11 2 4 2" xfId="9424"/>
    <cellStyle name="메모 2 2 11 2 4 3" xfId="14313"/>
    <cellStyle name="메모 2 2 11 2 5" xfId="6083"/>
    <cellStyle name="메모 2 2 11 2 6" xfId="10281"/>
    <cellStyle name="메모 2 2 11 3" xfId="1312"/>
    <cellStyle name="메모 2 2 11 3 2" xfId="2322"/>
    <cellStyle name="메모 2 2 11 3 2 2" xfId="4345"/>
    <cellStyle name="메모 2 2 11 3 2 2 2" xfId="8817"/>
    <cellStyle name="메모 2 2 11 3 2 2 3" xfId="13576"/>
    <cellStyle name="메모 2 2 11 3 2 3" xfId="7142"/>
    <cellStyle name="메모 2 2 11 3 2 4" xfId="11553"/>
    <cellStyle name="메모 2 2 11 3 3" xfId="3337"/>
    <cellStyle name="메모 2 2 11 3 3 2" xfId="7881"/>
    <cellStyle name="메모 2 2 11 3 3 3" xfId="12568"/>
    <cellStyle name="메모 2 2 11 3 4" xfId="5346"/>
    <cellStyle name="메모 2 2 11 3 4 2" xfId="9614"/>
    <cellStyle name="메모 2 2 11 3 4 3" xfId="14577"/>
    <cellStyle name="메모 2 2 11 3 5" xfId="6347"/>
    <cellStyle name="메모 2 2 11 3 6" xfId="10545"/>
    <cellStyle name="메모 2 2 11 4" xfId="1534"/>
    <cellStyle name="메모 2 2 11 4 2" xfId="2544"/>
    <cellStyle name="메모 2 2 11 4 2 2" xfId="4567"/>
    <cellStyle name="메모 2 2 11 4 2 2 2" xfId="9039"/>
    <cellStyle name="메모 2 2 11 4 2 2 3" xfId="13798"/>
    <cellStyle name="메모 2 2 11 4 2 3" xfId="7302"/>
    <cellStyle name="메모 2 2 11 4 2 4" xfId="11775"/>
    <cellStyle name="메모 2 2 11 4 3" xfId="3559"/>
    <cellStyle name="메모 2 2 11 4 3 2" xfId="8041"/>
    <cellStyle name="메모 2 2 11 4 3 3" xfId="12790"/>
    <cellStyle name="메모 2 2 11 4 4" xfId="5568"/>
    <cellStyle name="메모 2 2 11 4 4 2" xfId="9774"/>
    <cellStyle name="메모 2 2 11 4 4 3" xfId="14799"/>
    <cellStyle name="메모 2 2 11 4 5" xfId="6569"/>
    <cellStyle name="메모 2 2 11 4 6" xfId="10767"/>
    <cellStyle name="메모 2 2 11 5" xfId="1815"/>
    <cellStyle name="메모 2 2 11 5 2" xfId="3838"/>
    <cellStyle name="메모 2 2 11 5 2 2" xfId="8310"/>
    <cellStyle name="메모 2 2 11 5 2 3" xfId="13069"/>
    <cellStyle name="메모 2 2 11 5 3" xfId="6777"/>
    <cellStyle name="메모 2 2 11 5 4" xfId="11046"/>
    <cellStyle name="메모 2 2 11 6" xfId="2830"/>
    <cellStyle name="메모 2 2 11 6 2" xfId="7516"/>
    <cellStyle name="메모 2 2 11 6 3" xfId="12061"/>
    <cellStyle name="메모 2 2 11 7" xfId="4839"/>
    <cellStyle name="메모 2 2 11 7 2" xfId="9249"/>
    <cellStyle name="메모 2 2 11 7 3" xfId="14070"/>
    <cellStyle name="메모 2 2 11 8" xfId="5840"/>
    <cellStyle name="메모 2 2 11 9" xfId="10038"/>
    <cellStyle name="메모 2 2 12" xfId="810"/>
    <cellStyle name="메모 2 2 12 2" xfId="1053"/>
    <cellStyle name="메모 2 2 12 2 2" xfId="2066"/>
    <cellStyle name="메모 2 2 12 2 2 2" xfId="4089"/>
    <cellStyle name="메모 2 2 12 2 2 2 2" xfId="8561"/>
    <cellStyle name="메모 2 2 12 2 2 2 3" xfId="13320"/>
    <cellStyle name="메모 2 2 12 2 2 3" xfId="6959"/>
    <cellStyle name="메모 2 2 12 2 2 4" xfId="11297"/>
    <cellStyle name="메모 2 2 12 2 3" xfId="3081"/>
    <cellStyle name="메모 2 2 12 2 3 2" xfId="7698"/>
    <cellStyle name="메모 2 2 12 2 3 3" xfId="12312"/>
    <cellStyle name="메모 2 2 12 2 4" xfId="5090"/>
    <cellStyle name="메모 2 2 12 2 4 2" xfId="9431"/>
    <cellStyle name="메모 2 2 12 2 4 3" xfId="14321"/>
    <cellStyle name="메모 2 2 12 2 5" xfId="6091"/>
    <cellStyle name="메모 2 2 12 2 6" xfId="10289"/>
    <cellStyle name="메모 2 2 12 3" xfId="1320"/>
    <cellStyle name="메모 2 2 12 3 2" xfId="2330"/>
    <cellStyle name="메모 2 2 12 3 2 2" xfId="4353"/>
    <cellStyle name="메모 2 2 12 3 2 2 2" xfId="8825"/>
    <cellStyle name="메모 2 2 12 3 2 2 3" xfId="13584"/>
    <cellStyle name="메모 2 2 12 3 2 3" xfId="7149"/>
    <cellStyle name="메모 2 2 12 3 2 4" xfId="11561"/>
    <cellStyle name="메모 2 2 12 3 3" xfId="3345"/>
    <cellStyle name="메모 2 2 12 3 3 2" xfId="7888"/>
    <cellStyle name="메모 2 2 12 3 3 3" xfId="12576"/>
    <cellStyle name="메모 2 2 12 3 4" xfId="5354"/>
    <cellStyle name="메모 2 2 12 3 4 2" xfId="9621"/>
    <cellStyle name="메모 2 2 12 3 4 3" xfId="14585"/>
    <cellStyle name="메모 2 2 12 3 5" xfId="6355"/>
    <cellStyle name="메모 2 2 12 3 6" xfId="10553"/>
    <cellStyle name="메모 2 2 12 4" xfId="1542"/>
    <cellStyle name="메모 2 2 12 4 2" xfId="2552"/>
    <cellStyle name="메모 2 2 12 4 2 2" xfId="4575"/>
    <cellStyle name="메모 2 2 12 4 2 2 2" xfId="9047"/>
    <cellStyle name="메모 2 2 12 4 2 2 3" xfId="13806"/>
    <cellStyle name="메모 2 2 12 4 2 3" xfId="7309"/>
    <cellStyle name="메모 2 2 12 4 2 4" xfId="11783"/>
    <cellStyle name="메모 2 2 12 4 3" xfId="3567"/>
    <cellStyle name="메모 2 2 12 4 3 2" xfId="8048"/>
    <cellStyle name="메모 2 2 12 4 3 3" xfId="12798"/>
    <cellStyle name="메모 2 2 12 4 4" xfId="5576"/>
    <cellStyle name="메모 2 2 12 4 4 2" xfId="9781"/>
    <cellStyle name="메모 2 2 12 4 4 3" xfId="14807"/>
    <cellStyle name="메모 2 2 12 4 5" xfId="6577"/>
    <cellStyle name="메모 2 2 12 4 6" xfId="10775"/>
    <cellStyle name="메모 2 2 12 5" xfId="1823"/>
    <cellStyle name="메모 2 2 12 5 2" xfId="3846"/>
    <cellStyle name="메모 2 2 12 5 2 2" xfId="8318"/>
    <cellStyle name="메모 2 2 12 5 2 3" xfId="13077"/>
    <cellStyle name="메모 2 2 12 5 3" xfId="6784"/>
    <cellStyle name="메모 2 2 12 5 4" xfId="11054"/>
    <cellStyle name="메모 2 2 12 6" xfId="2838"/>
    <cellStyle name="메모 2 2 12 6 2" xfId="7523"/>
    <cellStyle name="메모 2 2 12 6 3" xfId="12069"/>
    <cellStyle name="메모 2 2 12 7" xfId="4847"/>
    <cellStyle name="메모 2 2 12 7 2" xfId="9256"/>
    <cellStyle name="메모 2 2 12 7 3" xfId="14078"/>
    <cellStyle name="메모 2 2 12 8" xfId="5848"/>
    <cellStyle name="메모 2 2 12 9" xfId="10046"/>
    <cellStyle name="메모 2 2 13" xfId="818"/>
    <cellStyle name="메모 2 2 13 2" xfId="1546"/>
    <cellStyle name="메모 2 2 13 2 2" xfId="2556"/>
    <cellStyle name="메모 2 2 13 2 2 2" xfId="4579"/>
    <cellStyle name="메모 2 2 13 2 2 2 2" xfId="9051"/>
    <cellStyle name="메모 2 2 13 2 2 2 3" xfId="13810"/>
    <cellStyle name="메모 2 2 13 2 2 3" xfId="7312"/>
    <cellStyle name="메모 2 2 13 2 2 4" xfId="11787"/>
    <cellStyle name="메모 2 2 13 2 3" xfId="3571"/>
    <cellStyle name="메모 2 2 13 2 3 2" xfId="8051"/>
    <cellStyle name="메모 2 2 13 2 3 3" xfId="12802"/>
    <cellStyle name="메모 2 2 13 2 4" xfId="5580"/>
    <cellStyle name="메모 2 2 13 2 4 2" xfId="9784"/>
    <cellStyle name="메모 2 2 13 2 4 3" xfId="14811"/>
    <cellStyle name="메모 2 2 13 2 5" xfId="6581"/>
    <cellStyle name="메모 2 2 13 2 6" xfId="10779"/>
    <cellStyle name="메모 2 2 13 3" xfId="1831"/>
    <cellStyle name="메모 2 2 13 3 2" xfId="3854"/>
    <cellStyle name="메모 2 2 13 3 2 2" xfId="8326"/>
    <cellStyle name="메모 2 2 13 3 2 3" xfId="13085"/>
    <cellStyle name="메모 2 2 13 3 3" xfId="6788"/>
    <cellStyle name="메모 2 2 13 3 4" xfId="11062"/>
    <cellStyle name="메모 2 2 13 4" xfId="2846"/>
    <cellStyle name="메모 2 2 13 4 2" xfId="7527"/>
    <cellStyle name="메모 2 2 13 4 3" xfId="12077"/>
    <cellStyle name="메모 2 2 13 5" xfId="4855"/>
    <cellStyle name="메모 2 2 13 5 2" xfId="9260"/>
    <cellStyle name="메모 2 2 13 5 3" xfId="14086"/>
    <cellStyle name="메모 2 2 13 6" xfId="5856"/>
    <cellStyle name="메모 2 2 13 7" xfId="10054"/>
    <cellStyle name="메모 2 2 14" xfId="1060"/>
    <cellStyle name="메모 2 2 14 2" xfId="1553"/>
    <cellStyle name="메모 2 2 14 2 2" xfId="2563"/>
    <cellStyle name="메모 2 2 14 2 2 2" xfId="4586"/>
    <cellStyle name="메모 2 2 14 2 2 2 2" xfId="9058"/>
    <cellStyle name="메모 2 2 14 2 2 2 3" xfId="13817"/>
    <cellStyle name="메모 2 2 14 2 2 3" xfId="7319"/>
    <cellStyle name="메모 2 2 14 2 2 4" xfId="11794"/>
    <cellStyle name="메모 2 2 14 2 3" xfId="3578"/>
    <cellStyle name="메모 2 2 14 2 3 2" xfId="8058"/>
    <cellStyle name="메모 2 2 14 2 3 3" xfId="12809"/>
    <cellStyle name="메모 2 2 14 2 4" xfId="5587"/>
    <cellStyle name="메모 2 2 14 2 4 2" xfId="9791"/>
    <cellStyle name="메모 2 2 14 2 4 3" xfId="14818"/>
    <cellStyle name="메모 2 2 14 2 5" xfId="6588"/>
    <cellStyle name="메모 2 2 14 2 6" xfId="10786"/>
    <cellStyle name="메모 2 2 14 3" xfId="2073"/>
    <cellStyle name="메모 2 2 14 3 2" xfId="4096"/>
    <cellStyle name="메모 2 2 14 3 2 2" xfId="8568"/>
    <cellStyle name="메모 2 2 14 3 2 3" xfId="13327"/>
    <cellStyle name="메모 2 2 14 3 3" xfId="6964"/>
    <cellStyle name="메모 2 2 14 3 4" xfId="11304"/>
    <cellStyle name="메모 2 2 14 4" xfId="3088"/>
    <cellStyle name="메모 2 2 14 4 2" xfId="7703"/>
    <cellStyle name="메모 2 2 14 4 3" xfId="12319"/>
    <cellStyle name="메모 2 2 14 5" xfId="5097"/>
    <cellStyle name="메모 2 2 14 5 2" xfId="9436"/>
    <cellStyle name="메모 2 2 14 5 3" xfId="14328"/>
    <cellStyle name="메모 2 2 14 6" xfId="6098"/>
    <cellStyle name="메모 2 2 14 7" xfId="10296"/>
    <cellStyle name="메모 2 2 15" xfId="1070"/>
    <cellStyle name="메모 2 2 15 2" xfId="1562"/>
    <cellStyle name="메모 2 2 15 2 2" xfId="2572"/>
    <cellStyle name="메모 2 2 15 2 2 2" xfId="4595"/>
    <cellStyle name="메모 2 2 15 2 2 2 2" xfId="9067"/>
    <cellStyle name="메모 2 2 15 2 2 2 3" xfId="13826"/>
    <cellStyle name="메모 2 2 15 2 2 3" xfId="7325"/>
    <cellStyle name="메모 2 2 15 2 2 4" xfId="11803"/>
    <cellStyle name="메모 2 2 15 2 3" xfId="3587"/>
    <cellStyle name="메모 2 2 15 2 3 2" xfId="8064"/>
    <cellStyle name="메모 2 2 15 2 3 3" xfId="12818"/>
    <cellStyle name="메모 2 2 15 2 4" xfId="5596"/>
    <cellStyle name="메모 2 2 15 2 4 2" xfId="9797"/>
    <cellStyle name="메모 2 2 15 2 4 3" xfId="14827"/>
    <cellStyle name="메모 2 2 15 2 5" xfId="6597"/>
    <cellStyle name="메모 2 2 15 2 6" xfId="10795"/>
    <cellStyle name="메모 2 2 15 3" xfId="2083"/>
    <cellStyle name="메모 2 2 15 3 2" xfId="4106"/>
    <cellStyle name="메모 2 2 15 3 2 2" xfId="8578"/>
    <cellStyle name="메모 2 2 15 3 2 3" xfId="13337"/>
    <cellStyle name="메모 2 2 15 3 3" xfId="6970"/>
    <cellStyle name="메모 2 2 15 3 4" xfId="11314"/>
    <cellStyle name="메모 2 2 15 4" xfId="3098"/>
    <cellStyle name="메모 2 2 15 4 2" xfId="7709"/>
    <cellStyle name="메모 2 2 15 4 3" xfId="12329"/>
    <cellStyle name="메모 2 2 15 5" xfId="5107"/>
    <cellStyle name="메모 2 2 15 5 2" xfId="9442"/>
    <cellStyle name="메모 2 2 15 5 3" xfId="14338"/>
    <cellStyle name="메모 2 2 15 6" xfId="6108"/>
    <cellStyle name="메모 2 2 15 7" xfId="10306"/>
    <cellStyle name="메모 2 2 16" xfId="1084"/>
    <cellStyle name="메모 2 2 16 2" xfId="1575"/>
    <cellStyle name="메모 2 2 16 2 2" xfId="2585"/>
    <cellStyle name="메모 2 2 16 2 2 2" xfId="4608"/>
    <cellStyle name="메모 2 2 16 2 2 2 2" xfId="9080"/>
    <cellStyle name="메모 2 2 16 2 2 2 3" xfId="13839"/>
    <cellStyle name="메모 2 2 16 2 2 3" xfId="7336"/>
    <cellStyle name="메모 2 2 16 2 2 4" xfId="11816"/>
    <cellStyle name="메모 2 2 16 2 3" xfId="3600"/>
    <cellStyle name="메모 2 2 16 2 3 2" xfId="8075"/>
    <cellStyle name="메모 2 2 16 2 3 3" xfId="12831"/>
    <cellStyle name="메모 2 2 16 2 4" xfId="5609"/>
    <cellStyle name="메모 2 2 16 2 4 2" xfId="9808"/>
    <cellStyle name="메모 2 2 16 2 4 3" xfId="14840"/>
    <cellStyle name="메모 2 2 16 2 5" xfId="6610"/>
    <cellStyle name="메모 2 2 16 2 6" xfId="10808"/>
    <cellStyle name="메모 2 2 16 3" xfId="2097"/>
    <cellStyle name="메모 2 2 16 3 2" xfId="4120"/>
    <cellStyle name="메모 2 2 16 3 2 2" xfId="8592"/>
    <cellStyle name="메모 2 2 16 3 2 3" xfId="13351"/>
    <cellStyle name="메모 2 2 16 3 3" xfId="6981"/>
    <cellStyle name="메모 2 2 16 3 4" xfId="11328"/>
    <cellStyle name="메모 2 2 16 4" xfId="3112"/>
    <cellStyle name="메모 2 2 16 4 2" xfId="7720"/>
    <cellStyle name="메모 2 2 16 4 3" xfId="12343"/>
    <cellStyle name="메모 2 2 16 5" xfId="5121"/>
    <cellStyle name="메모 2 2 16 5 2" xfId="9453"/>
    <cellStyle name="메모 2 2 16 5 3" xfId="14352"/>
    <cellStyle name="메모 2 2 16 6" xfId="6122"/>
    <cellStyle name="메모 2 2 16 7" xfId="10320"/>
    <cellStyle name="메모 2 2 17" xfId="1075"/>
    <cellStyle name="메모 2 2 17 2" xfId="1567"/>
    <cellStyle name="메모 2 2 17 2 2" xfId="2577"/>
    <cellStyle name="메모 2 2 17 2 2 2" xfId="4600"/>
    <cellStyle name="메모 2 2 17 2 2 2 2" xfId="9072"/>
    <cellStyle name="메모 2 2 17 2 2 2 3" xfId="13831"/>
    <cellStyle name="메모 2 2 17 2 2 3" xfId="7329"/>
    <cellStyle name="메모 2 2 17 2 2 4" xfId="11808"/>
    <cellStyle name="메모 2 2 17 2 3" xfId="3592"/>
    <cellStyle name="메모 2 2 17 2 3 2" xfId="8068"/>
    <cellStyle name="메모 2 2 17 2 3 3" xfId="12823"/>
    <cellStyle name="메모 2 2 17 2 4" xfId="5601"/>
    <cellStyle name="메모 2 2 17 2 4 2" xfId="9801"/>
    <cellStyle name="메모 2 2 17 2 4 3" xfId="14832"/>
    <cellStyle name="메모 2 2 17 2 5" xfId="6602"/>
    <cellStyle name="메모 2 2 17 2 6" xfId="10800"/>
    <cellStyle name="메모 2 2 17 3" xfId="2088"/>
    <cellStyle name="메모 2 2 17 3 2" xfId="4111"/>
    <cellStyle name="메모 2 2 17 3 2 2" xfId="8583"/>
    <cellStyle name="메모 2 2 17 3 2 3" xfId="13342"/>
    <cellStyle name="메모 2 2 17 3 3" xfId="6974"/>
    <cellStyle name="메모 2 2 17 3 4" xfId="11319"/>
    <cellStyle name="메모 2 2 17 4" xfId="3103"/>
    <cellStyle name="메모 2 2 17 4 2" xfId="7713"/>
    <cellStyle name="메모 2 2 17 4 3" xfId="12334"/>
    <cellStyle name="메모 2 2 17 5" xfId="5112"/>
    <cellStyle name="메모 2 2 17 5 2" xfId="9446"/>
    <cellStyle name="메모 2 2 17 5 3" xfId="14343"/>
    <cellStyle name="메모 2 2 17 6" xfId="6113"/>
    <cellStyle name="메모 2 2 17 7" xfId="10311"/>
    <cellStyle name="메모 2 2 18" xfId="1078"/>
    <cellStyle name="메모 2 2 18 2" xfId="1569"/>
    <cellStyle name="메모 2 2 18 2 2" xfId="2579"/>
    <cellStyle name="메모 2 2 18 2 2 2" xfId="4602"/>
    <cellStyle name="메모 2 2 18 2 2 2 2" xfId="9074"/>
    <cellStyle name="메모 2 2 18 2 2 2 3" xfId="13833"/>
    <cellStyle name="메모 2 2 18 2 2 3" xfId="7331"/>
    <cellStyle name="메모 2 2 18 2 2 4" xfId="11810"/>
    <cellStyle name="메모 2 2 18 2 3" xfId="3594"/>
    <cellStyle name="메모 2 2 18 2 3 2" xfId="8070"/>
    <cellStyle name="메모 2 2 18 2 3 3" xfId="12825"/>
    <cellStyle name="메모 2 2 18 2 4" xfId="5603"/>
    <cellStyle name="메모 2 2 18 2 4 2" xfId="9803"/>
    <cellStyle name="메모 2 2 18 2 4 3" xfId="14834"/>
    <cellStyle name="메모 2 2 18 2 5" xfId="6604"/>
    <cellStyle name="메모 2 2 18 2 6" xfId="10802"/>
    <cellStyle name="메모 2 2 18 3" xfId="2091"/>
    <cellStyle name="메모 2 2 18 3 2" xfId="4114"/>
    <cellStyle name="메모 2 2 18 3 2 2" xfId="8586"/>
    <cellStyle name="메모 2 2 18 3 2 3" xfId="13345"/>
    <cellStyle name="메모 2 2 18 3 3" xfId="6976"/>
    <cellStyle name="메모 2 2 18 3 4" xfId="11322"/>
    <cellStyle name="메모 2 2 18 4" xfId="3106"/>
    <cellStyle name="메모 2 2 18 4 2" xfId="7715"/>
    <cellStyle name="메모 2 2 18 4 3" xfId="12337"/>
    <cellStyle name="메모 2 2 18 5" xfId="5115"/>
    <cellStyle name="메모 2 2 18 5 2" xfId="9448"/>
    <cellStyle name="메모 2 2 18 5 3" xfId="14346"/>
    <cellStyle name="메모 2 2 18 6" xfId="6116"/>
    <cellStyle name="메모 2 2 18 7" xfId="10314"/>
    <cellStyle name="메모 2 2 19" xfId="1097"/>
    <cellStyle name="메모 2 2 19 2" xfId="1582"/>
    <cellStyle name="메모 2 2 19 2 2" xfId="2592"/>
    <cellStyle name="메모 2 2 19 2 2 2" xfId="4615"/>
    <cellStyle name="메모 2 2 19 2 2 2 2" xfId="9087"/>
    <cellStyle name="메모 2 2 19 2 2 2 3" xfId="13846"/>
    <cellStyle name="메모 2 2 19 2 2 3" xfId="7342"/>
    <cellStyle name="메모 2 2 19 2 2 4" xfId="11823"/>
    <cellStyle name="메모 2 2 19 2 3" xfId="3607"/>
    <cellStyle name="메모 2 2 19 2 3 2" xfId="8081"/>
    <cellStyle name="메모 2 2 19 2 3 3" xfId="12838"/>
    <cellStyle name="메모 2 2 19 2 4" xfId="5616"/>
    <cellStyle name="메모 2 2 19 2 4 2" xfId="9814"/>
    <cellStyle name="메모 2 2 19 2 4 3" xfId="14847"/>
    <cellStyle name="메모 2 2 19 2 5" xfId="6617"/>
    <cellStyle name="메모 2 2 19 2 6" xfId="10815"/>
    <cellStyle name="메모 2 2 19 3" xfId="2107"/>
    <cellStyle name="메모 2 2 19 3 2" xfId="4130"/>
    <cellStyle name="메모 2 2 19 3 2 2" xfId="8602"/>
    <cellStyle name="메모 2 2 19 3 2 3" xfId="13361"/>
    <cellStyle name="메모 2 2 19 3 3" xfId="6987"/>
    <cellStyle name="메모 2 2 19 3 4" xfId="11338"/>
    <cellStyle name="메모 2 2 19 4" xfId="3122"/>
    <cellStyle name="메모 2 2 19 4 2" xfId="7726"/>
    <cellStyle name="메모 2 2 19 4 3" xfId="12353"/>
    <cellStyle name="메모 2 2 19 5" xfId="5131"/>
    <cellStyle name="메모 2 2 19 5 2" xfId="9459"/>
    <cellStyle name="메모 2 2 19 5 3" xfId="14362"/>
    <cellStyle name="메모 2 2 19 6" xfId="6132"/>
    <cellStyle name="메모 2 2 19 7" xfId="10330"/>
    <cellStyle name="메모 2 2 2" xfId="592"/>
    <cellStyle name="메모 2 2 2 10" xfId="1331"/>
    <cellStyle name="메모 2 2 2 10 2" xfId="2341"/>
    <cellStyle name="메모 2 2 2 10 2 2" xfId="4364"/>
    <cellStyle name="메모 2 2 2 10 2 2 2" xfId="8836"/>
    <cellStyle name="메모 2 2 2 10 2 2 3" xfId="13595"/>
    <cellStyle name="메모 2 2 2 10 2 3" xfId="7157"/>
    <cellStyle name="메모 2 2 2 10 2 4" xfId="11572"/>
    <cellStyle name="메모 2 2 2 10 3" xfId="3356"/>
    <cellStyle name="메모 2 2 2 10 3 2" xfId="7896"/>
    <cellStyle name="메모 2 2 2 10 3 3" xfId="12587"/>
    <cellStyle name="메모 2 2 2 10 4" xfId="5365"/>
    <cellStyle name="메모 2 2 2 10 4 2" xfId="9629"/>
    <cellStyle name="메모 2 2 2 10 4 3" xfId="14596"/>
    <cellStyle name="메모 2 2 2 10 5" xfId="6366"/>
    <cellStyle name="메모 2 2 2 10 6" xfId="10564"/>
    <cellStyle name="메모 2 2 2 11" xfId="1605"/>
    <cellStyle name="메모 2 2 2 11 2" xfId="3628"/>
    <cellStyle name="메모 2 2 2 11 2 2" xfId="8100"/>
    <cellStyle name="메모 2 2 2 11 2 3" xfId="12859"/>
    <cellStyle name="메모 2 2 2 11 3" xfId="6627"/>
    <cellStyle name="메모 2 2 2 11 4" xfId="10836"/>
    <cellStyle name="메모 2 2 2 12" xfId="2620"/>
    <cellStyle name="메모 2 2 2 12 2" xfId="7366"/>
    <cellStyle name="메모 2 2 2 12 3" xfId="11851"/>
    <cellStyle name="메모 2 2 2 13" xfId="4629"/>
    <cellStyle name="메모 2 2 2 13 2" xfId="9099"/>
    <cellStyle name="메모 2 2 2 13 3" xfId="13860"/>
    <cellStyle name="메모 2 2 2 14" xfId="5630"/>
    <cellStyle name="메모 2 2 2 15" xfId="9828"/>
    <cellStyle name="메모 2 2 2 2" xfId="635"/>
    <cellStyle name="메모 2 2 2 2 2" xfId="878"/>
    <cellStyle name="메모 2 2 2 2 2 2" xfId="1891"/>
    <cellStyle name="메모 2 2 2 2 2 2 2" xfId="3914"/>
    <cellStyle name="메모 2 2 2 2 2 2 2 2" xfId="8386"/>
    <cellStyle name="메모 2 2 2 2 2 2 2 3" xfId="13145"/>
    <cellStyle name="메모 2 2 2 2 2 2 3" xfId="6833"/>
    <cellStyle name="메모 2 2 2 2 2 2 4" xfId="11122"/>
    <cellStyle name="메모 2 2 2 2 2 3" xfId="2906"/>
    <cellStyle name="메모 2 2 2 2 2 3 2" xfId="7572"/>
    <cellStyle name="메모 2 2 2 2 2 3 3" xfId="12137"/>
    <cellStyle name="메모 2 2 2 2 2 4" xfId="4915"/>
    <cellStyle name="메모 2 2 2 2 2 4 2" xfId="9305"/>
    <cellStyle name="메모 2 2 2 2 2 4 3" xfId="14146"/>
    <cellStyle name="메모 2 2 2 2 2 5" xfId="5916"/>
    <cellStyle name="메모 2 2 2 2 2 6" xfId="10114"/>
    <cellStyle name="메모 2 2 2 2 3" xfId="1145"/>
    <cellStyle name="메모 2 2 2 2 3 2" xfId="2155"/>
    <cellStyle name="메모 2 2 2 2 3 2 2" xfId="4178"/>
    <cellStyle name="메모 2 2 2 2 3 2 2 2" xfId="8650"/>
    <cellStyle name="메모 2 2 2 2 3 2 2 3" xfId="13409"/>
    <cellStyle name="메모 2 2 2 2 3 2 3" xfId="7023"/>
    <cellStyle name="메모 2 2 2 2 3 2 4" xfId="11386"/>
    <cellStyle name="메모 2 2 2 2 3 3" xfId="3170"/>
    <cellStyle name="메모 2 2 2 2 3 3 2" xfId="7762"/>
    <cellStyle name="메모 2 2 2 2 3 3 3" xfId="12401"/>
    <cellStyle name="메모 2 2 2 2 3 4" xfId="5179"/>
    <cellStyle name="메모 2 2 2 2 3 4 2" xfId="9495"/>
    <cellStyle name="메모 2 2 2 2 3 4 3" xfId="14410"/>
    <cellStyle name="메모 2 2 2 2 3 5" xfId="6180"/>
    <cellStyle name="메모 2 2 2 2 3 6" xfId="10378"/>
    <cellStyle name="메모 2 2 2 2 4" xfId="1367"/>
    <cellStyle name="메모 2 2 2 2 4 2" xfId="2377"/>
    <cellStyle name="메모 2 2 2 2 4 2 2" xfId="4400"/>
    <cellStyle name="메모 2 2 2 2 4 2 2 2" xfId="8872"/>
    <cellStyle name="메모 2 2 2 2 4 2 2 3" xfId="13631"/>
    <cellStyle name="메모 2 2 2 2 4 2 3" xfId="7183"/>
    <cellStyle name="메모 2 2 2 2 4 2 4" xfId="11608"/>
    <cellStyle name="메모 2 2 2 2 4 3" xfId="3392"/>
    <cellStyle name="메모 2 2 2 2 4 3 2" xfId="7922"/>
    <cellStyle name="메모 2 2 2 2 4 3 3" xfId="12623"/>
    <cellStyle name="메모 2 2 2 2 4 4" xfId="5401"/>
    <cellStyle name="메모 2 2 2 2 4 4 2" xfId="9655"/>
    <cellStyle name="메모 2 2 2 2 4 4 3" xfId="14632"/>
    <cellStyle name="메모 2 2 2 2 4 5" xfId="6402"/>
    <cellStyle name="메모 2 2 2 2 4 6" xfId="10600"/>
    <cellStyle name="메모 2 2 2 2 5" xfId="1648"/>
    <cellStyle name="메모 2 2 2 2 5 2" xfId="3671"/>
    <cellStyle name="메모 2 2 2 2 5 2 2" xfId="8143"/>
    <cellStyle name="메모 2 2 2 2 5 2 3" xfId="12902"/>
    <cellStyle name="메모 2 2 2 2 5 3" xfId="6658"/>
    <cellStyle name="메모 2 2 2 2 5 4" xfId="10879"/>
    <cellStyle name="메모 2 2 2 2 6" xfId="2663"/>
    <cellStyle name="메모 2 2 2 2 6 2" xfId="7397"/>
    <cellStyle name="메모 2 2 2 2 6 3" xfId="11894"/>
    <cellStyle name="메모 2 2 2 2 7" xfId="4672"/>
    <cellStyle name="메모 2 2 2 2 7 2" xfId="9130"/>
    <cellStyle name="메모 2 2 2 2 7 3" xfId="13903"/>
    <cellStyle name="메모 2 2 2 2 8" xfId="5673"/>
    <cellStyle name="메모 2 2 2 2 9" xfId="9871"/>
    <cellStyle name="메모 2 2 2 3" xfId="663"/>
    <cellStyle name="메모 2 2 2 3 2" xfId="906"/>
    <cellStyle name="메모 2 2 2 3 2 2" xfId="1919"/>
    <cellStyle name="메모 2 2 2 3 2 2 2" xfId="3942"/>
    <cellStyle name="메모 2 2 2 3 2 2 2 2" xfId="8414"/>
    <cellStyle name="메모 2 2 2 3 2 2 2 3" xfId="13173"/>
    <cellStyle name="메모 2 2 2 3 2 2 3" xfId="6853"/>
    <cellStyle name="메모 2 2 2 3 2 2 4" xfId="11150"/>
    <cellStyle name="메모 2 2 2 3 2 3" xfId="2934"/>
    <cellStyle name="메모 2 2 2 3 2 3 2" xfId="7592"/>
    <cellStyle name="메모 2 2 2 3 2 3 3" xfId="12165"/>
    <cellStyle name="메모 2 2 2 3 2 4" xfId="4943"/>
    <cellStyle name="메모 2 2 2 3 2 4 2" xfId="9325"/>
    <cellStyle name="메모 2 2 2 3 2 4 3" xfId="14174"/>
    <cellStyle name="메모 2 2 2 3 2 5" xfId="5944"/>
    <cellStyle name="메모 2 2 2 3 2 6" xfId="10142"/>
    <cellStyle name="메모 2 2 2 3 3" xfId="1173"/>
    <cellStyle name="메모 2 2 2 3 3 2" xfId="2183"/>
    <cellStyle name="메모 2 2 2 3 3 2 2" xfId="4206"/>
    <cellStyle name="메모 2 2 2 3 3 2 2 2" xfId="8678"/>
    <cellStyle name="메모 2 2 2 3 3 2 2 3" xfId="13437"/>
    <cellStyle name="메모 2 2 2 3 3 2 3" xfId="7043"/>
    <cellStyle name="메모 2 2 2 3 3 2 4" xfId="11414"/>
    <cellStyle name="메모 2 2 2 3 3 3" xfId="3198"/>
    <cellStyle name="메모 2 2 2 3 3 3 2" xfId="7782"/>
    <cellStyle name="메모 2 2 2 3 3 3 3" xfId="12429"/>
    <cellStyle name="메모 2 2 2 3 3 4" xfId="5207"/>
    <cellStyle name="메모 2 2 2 3 3 4 2" xfId="9515"/>
    <cellStyle name="메모 2 2 2 3 3 4 3" xfId="14438"/>
    <cellStyle name="메모 2 2 2 3 3 5" xfId="6208"/>
    <cellStyle name="메모 2 2 2 3 3 6" xfId="10406"/>
    <cellStyle name="메모 2 2 2 3 4" xfId="1395"/>
    <cellStyle name="메모 2 2 2 3 4 2" xfId="2405"/>
    <cellStyle name="메모 2 2 2 3 4 2 2" xfId="4428"/>
    <cellStyle name="메모 2 2 2 3 4 2 2 2" xfId="8900"/>
    <cellStyle name="메모 2 2 2 3 4 2 2 3" xfId="13659"/>
    <cellStyle name="메모 2 2 2 3 4 2 3" xfId="7203"/>
    <cellStyle name="메모 2 2 2 3 4 2 4" xfId="11636"/>
    <cellStyle name="메모 2 2 2 3 4 3" xfId="3420"/>
    <cellStyle name="메모 2 2 2 3 4 3 2" xfId="7942"/>
    <cellStyle name="메모 2 2 2 3 4 3 3" xfId="12651"/>
    <cellStyle name="메모 2 2 2 3 4 4" xfId="5429"/>
    <cellStyle name="메모 2 2 2 3 4 4 2" xfId="9675"/>
    <cellStyle name="메모 2 2 2 3 4 4 3" xfId="14660"/>
    <cellStyle name="메모 2 2 2 3 4 5" xfId="6430"/>
    <cellStyle name="메모 2 2 2 3 4 6" xfId="10628"/>
    <cellStyle name="메모 2 2 2 3 5" xfId="1676"/>
    <cellStyle name="메모 2 2 2 3 5 2" xfId="3699"/>
    <cellStyle name="메모 2 2 2 3 5 2 2" xfId="8171"/>
    <cellStyle name="메모 2 2 2 3 5 2 3" xfId="12930"/>
    <cellStyle name="메모 2 2 2 3 5 3" xfId="6678"/>
    <cellStyle name="메모 2 2 2 3 5 4" xfId="10907"/>
    <cellStyle name="메모 2 2 2 3 6" xfId="2691"/>
    <cellStyle name="메모 2 2 2 3 6 2" xfId="7417"/>
    <cellStyle name="메모 2 2 2 3 6 3" xfId="11922"/>
    <cellStyle name="메모 2 2 2 3 7" xfId="4700"/>
    <cellStyle name="메모 2 2 2 3 7 2" xfId="9150"/>
    <cellStyle name="메모 2 2 2 3 7 3" xfId="13931"/>
    <cellStyle name="메모 2 2 2 3 8" xfId="5701"/>
    <cellStyle name="메모 2 2 2 3 9" xfId="9899"/>
    <cellStyle name="메모 2 2 2 4" xfId="693"/>
    <cellStyle name="메모 2 2 2 4 2" xfId="936"/>
    <cellStyle name="메모 2 2 2 4 2 2" xfId="1949"/>
    <cellStyle name="메모 2 2 2 4 2 2 2" xfId="3972"/>
    <cellStyle name="메모 2 2 2 4 2 2 2 2" xfId="8444"/>
    <cellStyle name="메모 2 2 2 4 2 2 2 3" xfId="13203"/>
    <cellStyle name="메모 2 2 2 4 2 2 3" xfId="6874"/>
    <cellStyle name="메모 2 2 2 4 2 2 4" xfId="11180"/>
    <cellStyle name="메모 2 2 2 4 2 3" xfId="2964"/>
    <cellStyle name="메모 2 2 2 4 2 3 2" xfId="7613"/>
    <cellStyle name="메모 2 2 2 4 2 3 3" xfId="12195"/>
    <cellStyle name="메모 2 2 2 4 2 4" xfId="4973"/>
    <cellStyle name="메모 2 2 2 4 2 4 2" xfId="9346"/>
    <cellStyle name="메모 2 2 2 4 2 4 3" xfId="14204"/>
    <cellStyle name="메모 2 2 2 4 2 5" xfId="5974"/>
    <cellStyle name="메모 2 2 2 4 2 6" xfId="10172"/>
    <cellStyle name="메모 2 2 2 4 3" xfId="1203"/>
    <cellStyle name="메모 2 2 2 4 3 2" xfId="2213"/>
    <cellStyle name="메모 2 2 2 4 3 2 2" xfId="4236"/>
    <cellStyle name="메모 2 2 2 4 3 2 2 2" xfId="8708"/>
    <cellStyle name="메모 2 2 2 4 3 2 2 3" xfId="13467"/>
    <cellStyle name="메모 2 2 2 4 3 2 3" xfId="7064"/>
    <cellStyle name="메모 2 2 2 4 3 2 4" xfId="11444"/>
    <cellStyle name="메모 2 2 2 4 3 3" xfId="3228"/>
    <cellStyle name="메모 2 2 2 4 3 3 2" xfId="7803"/>
    <cellStyle name="메모 2 2 2 4 3 3 3" xfId="12459"/>
    <cellStyle name="메모 2 2 2 4 3 4" xfId="5237"/>
    <cellStyle name="메모 2 2 2 4 3 4 2" xfId="9536"/>
    <cellStyle name="메모 2 2 2 4 3 4 3" xfId="14468"/>
    <cellStyle name="메모 2 2 2 4 3 5" xfId="6238"/>
    <cellStyle name="메모 2 2 2 4 3 6" xfId="10436"/>
    <cellStyle name="메모 2 2 2 4 4" xfId="1425"/>
    <cellStyle name="메모 2 2 2 4 4 2" xfId="2435"/>
    <cellStyle name="메모 2 2 2 4 4 2 2" xfId="4458"/>
    <cellStyle name="메모 2 2 2 4 4 2 2 2" xfId="8930"/>
    <cellStyle name="메모 2 2 2 4 4 2 2 3" xfId="13689"/>
    <cellStyle name="메모 2 2 2 4 4 2 3" xfId="7224"/>
    <cellStyle name="메모 2 2 2 4 4 2 4" xfId="11666"/>
    <cellStyle name="메모 2 2 2 4 4 3" xfId="3450"/>
    <cellStyle name="메모 2 2 2 4 4 3 2" xfId="7963"/>
    <cellStyle name="메모 2 2 2 4 4 3 3" xfId="12681"/>
    <cellStyle name="메모 2 2 2 4 4 4" xfId="5459"/>
    <cellStyle name="메모 2 2 2 4 4 4 2" xfId="9696"/>
    <cellStyle name="메모 2 2 2 4 4 4 3" xfId="14690"/>
    <cellStyle name="메모 2 2 2 4 4 5" xfId="6460"/>
    <cellStyle name="메모 2 2 2 4 4 6" xfId="10658"/>
    <cellStyle name="메모 2 2 2 4 5" xfId="1706"/>
    <cellStyle name="메모 2 2 2 4 5 2" xfId="3729"/>
    <cellStyle name="메모 2 2 2 4 5 2 2" xfId="8201"/>
    <cellStyle name="메모 2 2 2 4 5 2 3" xfId="12960"/>
    <cellStyle name="메모 2 2 2 4 5 3" xfId="6699"/>
    <cellStyle name="메모 2 2 2 4 5 4" xfId="10937"/>
    <cellStyle name="메모 2 2 2 4 6" xfId="2721"/>
    <cellStyle name="메모 2 2 2 4 6 2" xfId="7438"/>
    <cellStyle name="메모 2 2 2 4 6 3" xfId="11952"/>
    <cellStyle name="메모 2 2 2 4 7" xfId="4730"/>
    <cellStyle name="메모 2 2 2 4 7 2" xfId="9171"/>
    <cellStyle name="메모 2 2 2 4 7 3" xfId="13961"/>
    <cellStyle name="메모 2 2 2 4 8" xfId="5731"/>
    <cellStyle name="메모 2 2 2 4 9" xfId="9929"/>
    <cellStyle name="메모 2 2 2 5" xfId="721"/>
    <cellStyle name="메모 2 2 2 5 2" xfId="964"/>
    <cellStyle name="메모 2 2 2 5 2 2" xfId="1977"/>
    <cellStyle name="메모 2 2 2 5 2 2 2" xfId="4000"/>
    <cellStyle name="메모 2 2 2 5 2 2 2 2" xfId="8472"/>
    <cellStyle name="메모 2 2 2 5 2 2 2 3" xfId="13231"/>
    <cellStyle name="메모 2 2 2 5 2 2 3" xfId="6894"/>
    <cellStyle name="메모 2 2 2 5 2 2 4" xfId="11208"/>
    <cellStyle name="메모 2 2 2 5 2 3" xfId="2992"/>
    <cellStyle name="메모 2 2 2 5 2 3 2" xfId="7633"/>
    <cellStyle name="메모 2 2 2 5 2 3 3" xfId="12223"/>
    <cellStyle name="메모 2 2 2 5 2 4" xfId="5001"/>
    <cellStyle name="메모 2 2 2 5 2 4 2" xfId="9366"/>
    <cellStyle name="메모 2 2 2 5 2 4 3" xfId="14232"/>
    <cellStyle name="메모 2 2 2 5 2 5" xfId="6002"/>
    <cellStyle name="메모 2 2 2 5 2 6" xfId="10200"/>
    <cellStyle name="메모 2 2 2 5 3" xfId="1231"/>
    <cellStyle name="메모 2 2 2 5 3 2" xfId="2241"/>
    <cellStyle name="메모 2 2 2 5 3 2 2" xfId="4264"/>
    <cellStyle name="메모 2 2 2 5 3 2 2 2" xfId="8736"/>
    <cellStyle name="메모 2 2 2 5 3 2 2 3" xfId="13495"/>
    <cellStyle name="메모 2 2 2 5 3 2 3" xfId="7084"/>
    <cellStyle name="메모 2 2 2 5 3 2 4" xfId="11472"/>
    <cellStyle name="메모 2 2 2 5 3 3" xfId="3256"/>
    <cellStyle name="메모 2 2 2 5 3 3 2" xfId="7823"/>
    <cellStyle name="메모 2 2 2 5 3 3 3" xfId="12487"/>
    <cellStyle name="메모 2 2 2 5 3 4" xfId="5265"/>
    <cellStyle name="메모 2 2 2 5 3 4 2" xfId="9556"/>
    <cellStyle name="메모 2 2 2 5 3 4 3" xfId="14496"/>
    <cellStyle name="메모 2 2 2 5 3 5" xfId="6266"/>
    <cellStyle name="메모 2 2 2 5 3 6" xfId="10464"/>
    <cellStyle name="메모 2 2 2 5 4" xfId="1453"/>
    <cellStyle name="메모 2 2 2 5 4 2" xfId="2463"/>
    <cellStyle name="메모 2 2 2 5 4 2 2" xfId="4486"/>
    <cellStyle name="메모 2 2 2 5 4 2 2 2" xfId="8958"/>
    <cellStyle name="메모 2 2 2 5 4 2 2 3" xfId="13717"/>
    <cellStyle name="메모 2 2 2 5 4 2 3" xfId="7244"/>
    <cellStyle name="메모 2 2 2 5 4 2 4" xfId="11694"/>
    <cellStyle name="메모 2 2 2 5 4 3" xfId="3478"/>
    <cellStyle name="메모 2 2 2 5 4 3 2" xfId="7983"/>
    <cellStyle name="메모 2 2 2 5 4 3 3" xfId="12709"/>
    <cellStyle name="메모 2 2 2 5 4 4" xfId="5487"/>
    <cellStyle name="메모 2 2 2 5 4 4 2" xfId="9716"/>
    <cellStyle name="메모 2 2 2 5 4 4 3" xfId="14718"/>
    <cellStyle name="메모 2 2 2 5 4 5" xfId="6488"/>
    <cellStyle name="메모 2 2 2 5 4 6" xfId="10686"/>
    <cellStyle name="메모 2 2 2 5 5" xfId="1734"/>
    <cellStyle name="메모 2 2 2 5 5 2" xfId="3757"/>
    <cellStyle name="메모 2 2 2 5 5 2 2" xfId="8229"/>
    <cellStyle name="메모 2 2 2 5 5 2 3" xfId="12988"/>
    <cellStyle name="메모 2 2 2 5 5 3" xfId="6719"/>
    <cellStyle name="메모 2 2 2 5 5 4" xfId="10965"/>
    <cellStyle name="메모 2 2 2 5 6" xfId="2749"/>
    <cellStyle name="메모 2 2 2 5 6 2" xfId="7458"/>
    <cellStyle name="메모 2 2 2 5 6 3" xfId="11980"/>
    <cellStyle name="메모 2 2 2 5 7" xfId="4758"/>
    <cellStyle name="메모 2 2 2 5 7 2" xfId="9191"/>
    <cellStyle name="메모 2 2 2 5 7 3" xfId="13989"/>
    <cellStyle name="메모 2 2 2 5 8" xfId="5759"/>
    <cellStyle name="메모 2 2 2 5 9" xfId="9957"/>
    <cellStyle name="메모 2 2 2 6" xfId="749"/>
    <cellStyle name="메모 2 2 2 6 2" xfId="992"/>
    <cellStyle name="메모 2 2 2 6 2 2" xfId="2005"/>
    <cellStyle name="메모 2 2 2 6 2 2 2" xfId="4028"/>
    <cellStyle name="메모 2 2 2 6 2 2 2 2" xfId="8500"/>
    <cellStyle name="메모 2 2 2 6 2 2 2 3" xfId="13259"/>
    <cellStyle name="메모 2 2 2 6 2 2 3" xfId="6914"/>
    <cellStyle name="메모 2 2 2 6 2 2 4" xfId="11236"/>
    <cellStyle name="메모 2 2 2 6 2 3" xfId="3020"/>
    <cellStyle name="메모 2 2 2 6 2 3 2" xfId="7653"/>
    <cellStyle name="메모 2 2 2 6 2 3 3" xfId="12251"/>
    <cellStyle name="메모 2 2 2 6 2 4" xfId="5029"/>
    <cellStyle name="메모 2 2 2 6 2 4 2" xfId="9386"/>
    <cellStyle name="메모 2 2 2 6 2 4 3" xfId="14260"/>
    <cellStyle name="메모 2 2 2 6 2 5" xfId="6030"/>
    <cellStyle name="메모 2 2 2 6 2 6" xfId="10228"/>
    <cellStyle name="메모 2 2 2 6 3" xfId="1259"/>
    <cellStyle name="메모 2 2 2 6 3 2" xfId="2269"/>
    <cellStyle name="메모 2 2 2 6 3 2 2" xfId="4292"/>
    <cellStyle name="메모 2 2 2 6 3 2 2 2" xfId="8764"/>
    <cellStyle name="메모 2 2 2 6 3 2 2 3" xfId="13523"/>
    <cellStyle name="메모 2 2 2 6 3 2 3" xfId="7104"/>
    <cellStyle name="메모 2 2 2 6 3 2 4" xfId="11500"/>
    <cellStyle name="메모 2 2 2 6 3 3" xfId="3284"/>
    <cellStyle name="메모 2 2 2 6 3 3 2" xfId="7843"/>
    <cellStyle name="메모 2 2 2 6 3 3 3" xfId="12515"/>
    <cellStyle name="메모 2 2 2 6 3 4" xfId="5293"/>
    <cellStyle name="메모 2 2 2 6 3 4 2" xfId="9576"/>
    <cellStyle name="메모 2 2 2 6 3 4 3" xfId="14524"/>
    <cellStyle name="메모 2 2 2 6 3 5" xfId="6294"/>
    <cellStyle name="메모 2 2 2 6 3 6" xfId="10492"/>
    <cellStyle name="메모 2 2 2 6 4" xfId="1481"/>
    <cellStyle name="메모 2 2 2 6 4 2" xfId="2491"/>
    <cellStyle name="메모 2 2 2 6 4 2 2" xfId="4514"/>
    <cellStyle name="메모 2 2 2 6 4 2 2 2" xfId="8986"/>
    <cellStyle name="메모 2 2 2 6 4 2 2 3" xfId="13745"/>
    <cellStyle name="메모 2 2 2 6 4 2 3" xfId="7264"/>
    <cellStyle name="메모 2 2 2 6 4 2 4" xfId="11722"/>
    <cellStyle name="메모 2 2 2 6 4 3" xfId="3506"/>
    <cellStyle name="메모 2 2 2 6 4 3 2" xfId="8003"/>
    <cellStyle name="메모 2 2 2 6 4 3 3" xfId="12737"/>
    <cellStyle name="메모 2 2 2 6 4 4" xfId="5515"/>
    <cellStyle name="메모 2 2 2 6 4 4 2" xfId="9736"/>
    <cellStyle name="메모 2 2 2 6 4 4 3" xfId="14746"/>
    <cellStyle name="메모 2 2 2 6 4 5" xfId="6516"/>
    <cellStyle name="메모 2 2 2 6 4 6" xfId="10714"/>
    <cellStyle name="메모 2 2 2 6 5" xfId="1762"/>
    <cellStyle name="메모 2 2 2 6 5 2" xfId="3785"/>
    <cellStyle name="메모 2 2 2 6 5 2 2" xfId="8257"/>
    <cellStyle name="메모 2 2 2 6 5 2 3" xfId="13016"/>
    <cellStyle name="메모 2 2 2 6 5 3" xfId="6739"/>
    <cellStyle name="메모 2 2 2 6 5 4" xfId="10993"/>
    <cellStyle name="메모 2 2 2 6 6" xfId="2777"/>
    <cellStyle name="메모 2 2 2 6 6 2" xfId="7478"/>
    <cellStyle name="메모 2 2 2 6 6 3" xfId="12008"/>
    <cellStyle name="메모 2 2 2 6 7" xfId="4786"/>
    <cellStyle name="메모 2 2 2 6 7 2" xfId="9211"/>
    <cellStyle name="메모 2 2 2 6 7 3" xfId="14017"/>
    <cellStyle name="메모 2 2 2 6 8" xfId="5787"/>
    <cellStyle name="메모 2 2 2 6 9" xfId="9985"/>
    <cellStyle name="메모 2 2 2 7" xfId="777"/>
    <cellStyle name="메모 2 2 2 7 2" xfId="1020"/>
    <cellStyle name="메모 2 2 2 7 2 2" xfId="2033"/>
    <cellStyle name="메모 2 2 2 7 2 2 2" xfId="4056"/>
    <cellStyle name="메모 2 2 2 7 2 2 2 2" xfId="8528"/>
    <cellStyle name="메모 2 2 2 7 2 2 2 3" xfId="13287"/>
    <cellStyle name="메모 2 2 2 7 2 2 3" xfId="6934"/>
    <cellStyle name="메모 2 2 2 7 2 2 4" xfId="11264"/>
    <cellStyle name="메모 2 2 2 7 2 3" xfId="3048"/>
    <cellStyle name="메모 2 2 2 7 2 3 2" xfId="7673"/>
    <cellStyle name="메모 2 2 2 7 2 3 3" xfId="12279"/>
    <cellStyle name="메모 2 2 2 7 2 4" xfId="5057"/>
    <cellStyle name="메모 2 2 2 7 2 4 2" xfId="9406"/>
    <cellStyle name="메모 2 2 2 7 2 4 3" xfId="14288"/>
    <cellStyle name="메모 2 2 2 7 2 5" xfId="6058"/>
    <cellStyle name="메모 2 2 2 7 2 6" xfId="10256"/>
    <cellStyle name="메모 2 2 2 7 3" xfId="1287"/>
    <cellStyle name="메모 2 2 2 7 3 2" xfId="2297"/>
    <cellStyle name="메모 2 2 2 7 3 2 2" xfId="4320"/>
    <cellStyle name="메모 2 2 2 7 3 2 2 2" xfId="8792"/>
    <cellStyle name="메모 2 2 2 7 3 2 2 3" xfId="13551"/>
    <cellStyle name="메모 2 2 2 7 3 2 3" xfId="7124"/>
    <cellStyle name="메모 2 2 2 7 3 2 4" xfId="11528"/>
    <cellStyle name="메모 2 2 2 7 3 3" xfId="3312"/>
    <cellStyle name="메모 2 2 2 7 3 3 2" xfId="7863"/>
    <cellStyle name="메모 2 2 2 7 3 3 3" xfId="12543"/>
    <cellStyle name="메모 2 2 2 7 3 4" xfId="5321"/>
    <cellStyle name="메모 2 2 2 7 3 4 2" xfId="9596"/>
    <cellStyle name="메모 2 2 2 7 3 4 3" xfId="14552"/>
    <cellStyle name="메모 2 2 2 7 3 5" xfId="6322"/>
    <cellStyle name="메모 2 2 2 7 3 6" xfId="10520"/>
    <cellStyle name="메모 2 2 2 7 4" xfId="1509"/>
    <cellStyle name="메모 2 2 2 7 4 2" xfId="2519"/>
    <cellStyle name="메모 2 2 2 7 4 2 2" xfId="4542"/>
    <cellStyle name="메모 2 2 2 7 4 2 2 2" xfId="9014"/>
    <cellStyle name="메모 2 2 2 7 4 2 2 3" xfId="13773"/>
    <cellStyle name="메모 2 2 2 7 4 2 3" xfId="7284"/>
    <cellStyle name="메모 2 2 2 7 4 2 4" xfId="11750"/>
    <cellStyle name="메모 2 2 2 7 4 3" xfId="3534"/>
    <cellStyle name="메모 2 2 2 7 4 3 2" xfId="8023"/>
    <cellStyle name="메모 2 2 2 7 4 3 3" xfId="12765"/>
    <cellStyle name="메모 2 2 2 7 4 4" xfId="5543"/>
    <cellStyle name="메모 2 2 2 7 4 4 2" xfId="9756"/>
    <cellStyle name="메모 2 2 2 7 4 4 3" xfId="14774"/>
    <cellStyle name="메모 2 2 2 7 4 5" xfId="6544"/>
    <cellStyle name="메모 2 2 2 7 4 6" xfId="10742"/>
    <cellStyle name="메모 2 2 2 7 5" xfId="1790"/>
    <cellStyle name="메모 2 2 2 7 5 2" xfId="3813"/>
    <cellStyle name="메모 2 2 2 7 5 2 2" xfId="8285"/>
    <cellStyle name="메모 2 2 2 7 5 2 3" xfId="13044"/>
    <cellStyle name="메모 2 2 2 7 5 3" xfId="6759"/>
    <cellStyle name="메모 2 2 2 7 5 4" xfId="11021"/>
    <cellStyle name="메모 2 2 2 7 6" xfId="2805"/>
    <cellStyle name="메모 2 2 2 7 6 2" xfId="7498"/>
    <cellStyle name="메모 2 2 2 7 6 3" xfId="12036"/>
    <cellStyle name="메모 2 2 2 7 7" xfId="4814"/>
    <cellStyle name="메모 2 2 2 7 7 2" xfId="9231"/>
    <cellStyle name="메모 2 2 2 7 7 3" xfId="14045"/>
    <cellStyle name="메모 2 2 2 7 8" xfId="5815"/>
    <cellStyle name="메모 2 2 2 7 9" xfId="10013"/>
    <cellStyle name="메모 2 2 2 8" xfId="842"/>
    <cellStyle name="메모 2 2 2 8 2" xfId="1855"/>
    <cellStyle name="메모 2 2 2 8 2 2" xfId="3878"/>
    <cellStyle name="메모 2 2 2 8 2 2 2" xfId="8350"/>
    <cellStyle name="메모 2 2 2 8 2 2 3" xfId="13109"/>
    <cellStyle name="메모 2 2 2 8 2 3" xfId="6807"/>
    <cellStyle name="메모 2 2 2 8 2 4" xfId="11086"/>
    <cellStyle name="메모 2 2 2 8 3" xfId="2870"/>
    <cellStyle name="메모 2 2 2 8 3 2" xfId="7546"/>
    <cellStyle name="메모 2 2 2 8 3 3" xfId="12101"/>
    <cellStyle name="메모 2 2 2 8 4" xfId="4879"/>
    <cellStyle name="메모 2 2 2 8 4 2" xfId="9279"/>
    <cellStyle name="메모 2 2 2 8 4 3" xfId="14110"/>
    <cellStyle name="메모 2 2 2 8 5" xfId="5880"/>
    <cellStyle name="메모 2 2 2 8 6" xfId="10078"/>
    <cellStyle name="메모 2 2 2 9" xfId="1109"/>
    <cellStyle name="메모 2 2 2 9 2" xfId="2119"/>
    <cellStyle name="메모 2 2 2 9 2 2" xfId="4142"/>
    <cellStyle name="메모 2 2 2 9 2 2 2" xfId="8614"/>
    <cellStyle name="메모 2 2 2 9 2 2 3" xfId="13373"/>
    <cellStyle name="메모 2 2 2 9 2 3" xfId="6997"/>
    <cellStyle name="메모 2 2 2 9 2 4" xfId="11350"/>
    <cellStyle name="메모 2 2 2 9 3" xfId="3134"/>
    <cellStyle name="메모 2 2 2 9 3 2" xfId="7736"/>
    <cellStyle name="메모 2 2 2 9 3 3" xfId="12365"/>
    <cellStyle name="메모 2 2 2 9 4" xfId="5143"/>
    <cellStyle name="메모 2 2 2 9 4 2" xfId="9469"/>
    <cellStyle name="메모 2 2 2 9 4 3" xfId="14374"/>
    <cellStyle name="메모 2 2 2 9 5" xfId="6144"/>
    <cellStyle name="메모 2 2 2 9 6" xfId="10342"/>
    <cellStyle name="메모 2 2 20" xfId="831"/>
    <cellStyle name="메모 2 2 20 2" xfId="1844"/>
    <cellStyle name="메모 2 2 20 2 2" xfId="3867"/>
    <cellStyle name="메모 2 2 20 2 2 2" xfId="8339"/>
    <cellStyle name="메모 2 2 20 2 2 3" xfId="13098"/>
    <cellStyle name="메모 2 2 20 2 3" xfId="6799"/>
    <cellStyle name="메모 2 2 20 2 4" xfId="11075"/>
    <cellStyle name="메모 2 2 20 3" xfId="2859"/>
    <cellStyle name="메모 2 2 20 3 2" xfId="7538"/>
    <cellStyle name="메모 2 2 20 3 3" xfId="12090"/>
    <cellStyle name="메모 2 2 20 4" xfId="4868"/>
    <cellStyle name="메모 2 2 20 4 2" xfId="9271"/>
    <cellStyle name="메모 2 2 20 4 3" xfId="14099"/>
    <cellStyle name="메모 2 2 20 5" xfId="5869"/>
    <cellStyle name="메모 2 2 20 6" xfId="10067"/>
    <cellStyle name="메모 2 2 21" xfId="820"/>
    <cellStyle name="메모 2 2 21 2" xfId="1833"/>
    <cellStyle name="메모 2 2 21 2 2" xfId="3856"/>
    <cellStyle name="메모 2 2 21 2 2 2" xfId="8328"/>
    <cellStyle name="메모 2 2 21 2 2 3" xfId="13087"/>
    <cellStyle name="메모 2 2 21 2 3" xfId="6790"/>
    <cellStyle name="메모 2 2 21 2 4" xfId="11064"/>
    <cellStyle name="메모 2 2 21 3" xfId="2848"/>
    <cellStyle name="메모 2 2 21 3 2" xfId="7529"/>
    <cellStyle name="메모 2 2 21 3 3" xfId="12079"/>
    <cellStyle name="메모 2 2 21 4" xfId="4857"/>
    <cellStyle name="메모 2 2 21 4 2" xfId="9262"/>
    <cellStyle name="메모 2 2 21 4 3" xfId="14088"/>
    <cellStyle name="메모 2 2 21 5" xfId="5858"/>
    <cellStyle name="메모 2 2 21 6" xfId="10056"/>
    <cellStyle name="메모 2 2 22" xfId="1589"/>
    <cellStyle name="메모 2 2 22 2" xfId="2599"/>
    <cellStyle name="메모 2 2 22 2 2" xfId="4622"/>
    <cellStyle name="메모 2 2 22 2 2 2" xfId="9094"/>
    <cellStyle name="메모 2 2 22 2 2 3" xfId="13853"/>
    <cellStyle name="메모 2 2 22 2 3" xfId="7347"/>
    <cellStyle name="메모 2 2 22 2 4" xfId="11830"/>
    <cellStyle name="메모 2 2 22 3" xfId="3614"/>
    <cellStyle name="메모 2 2 22 3 2" xfId="8086"/>
    <cellStyle name="메모 2 2 22 3 3" xfId="12845"/>
    <cellStyle name="메모 2 2 22 4" xfId="10822"/>
    <cellStyle name="메모 2 2 23" xfId="1598"/>
    <cellStyle name="메모 2 2 23 2" xfId="3621"/>
    <cellStyle name="메모 2 2 23 2 2" xfId="8093"/>
    <cellStyle name="메모 2 2 23 2 3" xfId="12852"/>
    <cellStyle name="메모 2 2 23 3" xfId="10829"/>
    <cellStyle name="메모 2 2 24" xfId="2606"/>
    <cellStyle name="메모 2 2 24 2" xfId="7354"/>
    <cellStyle name="메모 2 2 24 3" xfId="11837"/>
    <cellStyle name="메모 2 2 25" xfId="2613"/>
    <cellStyle name="메모 2 2 25 2" xfId="7361"/>
    <cellStyle name="메모 2 2 25 3" xfId="11844"/>
    <cellStyle name="메모 2 2 26" xfId="5623"/>
    <cellStyle name="메모 2 2 27" xfId="9821"/>
    <cellStyle name="메모 2 2 3" xfId="653"/>
    <cellStyle name="메모 2 2 3 10" xfId="1666"/>
    <cellStyle name="메모 2 2 3 10 2" xfId="3689"/>
    <cellStyle name="메모 2 2 3 10 2 2" xfId="8161"/>
    <cellStyle name="메모 2 2 3 10 2 3" xfId="12920"/>
    <cellStyle name="메모 2 2 3 10 3" xfId="6673"/>
    <cellStyle name="메모 2 2 3 10 4" xfId="10897"/>
    <cellStyle name="메모 2 2 3 11" xfId="2681"/>
    <cellStyle name="메모 2 2 3 11 2" xfId="7412"/>
    <cellStyle name="메모 2 2 3 11 3" xfId="11912"/>
    <cellStyle name="메모 2 2 3 12" xfId="4690"/>
    <cellStyle name="메모 2 2 3 12 2" xfId="9145"/>
    <cellStyle name="메모 2 2 3 12 3" xfId="13921"/>
    <cellStyle name="메모 2 2 3 13" xfId="5691"/>
    <cellStyle name="메모 2 2 3 14" xfId="9889"/>
    <cellStyle name="메모 2 2 3 2" xfId="681"/>
    <cellStyle name="메모 2 2 3 2 2" xfId="924"/>
    <cellStyle name="메모 2 2 3 2 2 2" xfId="1937"/>
    <cellStyle name="메모 2 2 3 2 2 2 2" xfId="3960"/>
    <cellStyle name="메모 2 2 3 2 2 2 2 2" xfId="8432"/>
    <cellStyle name="메모 2 2 3 2 2 2 2 3" xfId="13191"/>
    <cellStyle name="메모 2 2 3 2 2 2 3" xfId="6868"/>
    <cellStyle name="메모 2 2 3 2 2 2 4" xfId="11168"/>
    <cellStyle name="메모 2 2 3 2 2 3" xfId="2952"/>
    <cellStyle name="메모 2 2 3 2 2 3 2" xfId="7607"/>
    <cellStyle name="메모 2 2 3 2 2 3 3" xfId="12183"/>
    <cellStyle name="메모 2 2 3 2 2 4" xfId="4961"/>
    <cellStyle name="메모 2 2 3 2 2 4 2" xfId="9340"/>
    <cellStyle name="메모 2 2 3 2 2 4 3" xfId="14192"/>
    <cellStyle name="메모 2 2 3 2 2 5" xfId="5962"/>
    <cellStyle name="메모 2 2 3 2 2 6" xfId="10160"/>
    <cellStyle name="메모 2 2 3 2 3" xfId="1191"/>
    <cellStyle name="메모 2 2 3 2 3 2" xfId="2201"/>
    <cellStyle name="메모 2 2 3 2 3 2 2" xfId="4224"/>
    <cellStyle name="메모 2 2 3 2 3 2 2 2" xfId="8696"/>
    <cellStyle name="메모 2 2 3 2 3 2 2 3" xfId="13455"/>
    <cellStyle name="메모 2 2 3 2 3 2 3" xfId="7058"/>
    <cellStyle name="메모 2 2 3 2 3 2 4" xfId="11432"/>
    <cellStyle name="메모 2 2 3 2 3 3" xfId="3216"/>
    <cellStyle name="메모 2 2 3 2 3 3 2" xfId="7797"/>
    <cellStyle name="메모 2 2 3 2 3 3 3" xfId="12447"/>
    <cellStyle name="메모 2 2 3 2 3 4" xfId="5225"/>
    <cellStyle name="메모 2 2 3 2 3 4 2" xfId="9530"/>
    <cellStyle name="메모 2 2 3 2 3 4 3" xfId="14456"/>
    <cellStyle name="메모 2 2 3 2 3 5" xfId="6226"/>
    <cellStyle name="메모 2 2 3 2 3 6" xfId="10424"/>
    <cellStyle name="메모 2 2 3 2 4" xfId="1413"/>
    <cellStyle name="메모 2 2 3 2 4 2" xfId="2423"/>
    <cellStyle name="메모 2 2 3 2 4 2 2" xfId="4446"/>
    <cellStyle name="메모 2 2 3 2 4 2 2 2" xfId="8918"/>
    <cellStyle name="메모 2 2 3 2 4 2 2 3" xfId="13677"/>
    <cellStyle name="메모 2 2 3 2 4 2 3" xfId="7218"/>
    <cellStyle name="메모 2 2 3 2 4 2 4" xfId="11654"/>
    <cellStyle name="메모 2 2 3 2 4 3" xfId="3438"/>
    <cellStyle name="메모 2 2 3 2 4 3 2" xfId="7957"/>
    <cellStyle name="메모 2 2 3 2 4 3 3" xfId="12669"/>
    <cellStyle name="메모 2 2 3 2 4 4" xfId="5447"/>
    <cellStyle name="메모 2 2 3 2 4 4 2" xfId="9690"/>
    <cellStyle name="메모 2 2 3 2 4 4 3" xfId="14678"/>
    <cellStyle name="메모 2 2 3 2 4 5" xfId="6448"/>
    <cellStyle name="메모 2 2 3 2 4 6" xfId="10646"/>
    <cellStyle name="메모 2 2 3 2 5" xfId="1694"/>
    <cellStyle name="메모 2 2 3 2 5 2" xfId="3717"/>
    <cellStyle name="메모 2 2 3 2 5 2 2" xfId="8189"/>
    <cellStyle name="메모 2 2 3 2 5 2 3" xfId="12948"/>
    <cellStyle name="메모 2 2 3 2 5 3" xfId="6693"/>
    <cellStyle name="메모 2 2 3 2 5 4" xfId="10925"/>
    <cellStyle name="메모 2 2 3 2 6" xfId="2709"/>
    <cellStyle name="메모 2 2 3 2 6 2" xfId="7432"/>
    <cellStyle name="메모 2 2 3 2 6 3" xfId="11940"/>
    <cellStyle name="메모 2 2 3 2 7" xfId="4718"/>
    <cellStyle name="메모 2 2 3 2 7 2" xfId="9165"/>
    <cellStyle name="메모 2 2 3 2 7 3" xfId="13949"/>
    <cellStyle name="메모 2 2 3 2 8" xfId="5719"/>
    <cellStyle name="메모 2 2 3 2 9" xfId="9917"/>
    <cellStyle name="메모 2 2 3 3" xfId="711"/>
    <cellStyle name="메모 2 2 3 3 2" xfId="954"/>
    <cellStyle name="메모 2 2 3 3 2 2" xfId="1967"/>
    <cellStyle name="메모 2 2 3 3 2 2 2" xfId="3990"/>
    <cellStyle name="메모 2 2 3 3 2 2 2 2" xfId="8462"/>
    <cellStyle name="메모 2 2 3 3 2 2 2 3" xfId="13221"/>
    <cellStyle name="메모 2 2 3 3 2 2 3" xfId="6889"/>
    <cellStyle name="메모 2 2 3 3 2 2 4" xfId="11198"/>
    <cellStyle name="메모 2 2 3 3 2 3" xfId="2982"/>
    <cellStyle name="메모 2 2 3 3 2 3 2" xfId="7628"/>
    <cellStyle name="메모 2 2 3 3 2 3 3" xfId="12213"/>
    <cellStyle name="메모 2 2 3 3 2 4" xfId="4991"/>
    <cellStyle name="메모 2 2 3 3 2 4 2" xfId="9361"/>
    <cellStyle name="메모 2 2 3 3 2 4 3" xfId="14222"/>
    <cellStyle name="메모 2 2 3 3 2 5" xfId="5992"/>
    <cellStyle name="메모 2 2 3 3 2 6" xfId="10190"/>
    <cellStyle name="메모 2 2 3 3 3" xfId="1221"/>
    <cellStyle name="메모 2 2 3 3 3 2" xfId="2231"/>
    <cellStyle name="메모 2 2 3 3 3 2 2" xfId="4254"/>
    <cellStyle name="메모 2 2 3 3 3 2 2 2" xfId="8726"/>
    <cellStyle name="메모 2 2 3 3 3 2 2 3" xfId="13485"/>
    <cellStyle name="메모 2 2 3 3 3 2 3" xfId="7079"/>
    <cellStyle name="메모 2 2 3 3 3 2 4" xfId="11462"/>
    <cellStyle name="메모 2 2 3 3 3 3" xfId="3246"/>
    <cellStyle name="메모 2 2 3 3 3 3 2" xfId="7818"/>
    <cellStyle name="메모 2 2 3 3 3 3 3" xfId="12477"/>
    <cellStyle name="메모 2 2 3 3 3 4" xfId="5255"/>
    <cellStyle name="메모 2 2 3 3 3 4 2" xfId="9551"/>
    <cellStyle name="메모 2 2 3 3 3 4 3" xfId="14486"/>
    <cellStyle name="메모 2 2 3 3 3 5" xfId="6256"/>
    <cellStyle name="메모 2 2 3 3 3 6" xfId="10454"/>
    <cellStyle name="메모 2 2 3 3 4" xfId="1443"/>
    <cellStyle name="메모 2 2 3 3 4 2" xfId="2453"/>
    <cellStyle name="메모 2 2 3 3 4 2 2" xfId="4476"/>
    <cellStyle name="메모 2 2 3 3 4 2 2 2" xfId="8948"/>
    <cellStyle name="메모 2 2 3 3 4 2 2 3" xfId="13707"/>
    <cellStyle name="메모 2 2 3 3 4 2 3" xfId="7239"/>
    <cellStyle name="메모 2 2 3 3 4 2 4" xfId="11684"/>
    <cellStyle name="메모 2 2 3 3 4 3" xfId="3468"/>
    <cellStyle name="메모 2 2 3 3 4 3 2" xfId="7978"/>
    <cellStyle name="메모 2 2 3 3 4 3 3" xfId="12699"/>
    <cellStyle name="메모 2 2 3 3 4 4" xfId="5477"/>
    <cellStyle name="메모 2 2 3 3 4 4 2" xfId="9711"/>
    <cellStyle name="메모 2 2 3 3 4 4 3" xfId="14708"/>
    <cellStyle name="메모 2 2 3 3 4 5" xfId="6478"/>
    <cellStyle name="메모 2 2 3 3 4 6" xfId="10676"/>
    <cellStyle name="메모 2 2 3 3 5" xfId="1724"/>
    <cellStyle name="메모 2 2 3 3 5 2" xfId="3747"/>
    <cellStyle name="메모 2 2 3 3 5 2 2" xfId="8219"/>
    <cellStyle name="메모 2 2 3 3 5 2 3" xfId="12978"/>
    <cellStyle name="메모 2 2 3 3 5 3" xfId="6714"/>
    <cellStyle name="메모 2 2 3 3 5 4" xfId="10955"/>
    <cellStyle name="메모 2 2 3 3 6" xfId="2739"/>
    <cellStyle name="메모 2 2 3 3 6 2" xfId="7453"/>
    <cellStyle name="메모 2 2 3 3 6 3" xfId="11970"/>
    <cellStyle name="메모 2 2 3 3 7" xfId="4748"/>
    <cellStyle name="메모 2 2 3 3 7 2" xfId="9186"/>
    <cellStyle name="메모 2 2 3 3 7 3" xfId="13979"/>
    <cellStyle name="메모 2 2 3 3 8" xfId="5749"/>
    <cellStyle name="메모 2 2 3 3 9" xfId="9947"/>
    <cellStyle name="메모 2 2 3 4" xfId="739"/>
    <cellStyle name="메모 2 2 3 4 2" xfId="982"/>
    <cellStyle name="메모 2 2 3 4 2 2" xfId="1995"/>
    <cellStyle name="메모 2 2 3 4 2 2 2" xfId="4018"/>
    <cellStyle name="메모 2 2 3 4 2 2 2 2" xfId="8490"/>
    <cellStyle name="메모 2 2 3 4 2 2 2 3" xfId="13249"/>
    <cellStyle name="메모 2 2 3 4 2 2 3" xfId="6909"/>
    <cellStyle name="메모 2 2 3 4 2 2 4" xfId="11226"/>
    <cellStyle name="메모 2 2 3 4 2 3" xfId="3010"/>
    <cellStyle name="메모 2 2 3 4 2 3 2" xfId="7648"/>
    <cellStyle name="메모 2 2 3 4 2 3 3" xfId="12241"/>
    <cellStyle name="메모 2 2 3 4 2 4" xfId="5019"/>
    <cellStyle name="메모 2 2 3 4 2 4 2" xfId="9381"/>
    <cellStyle name="메모 2 2 3 4 2 4 3" xfId="14250"/>
    <cellStyle name="메모 2 2 3 4 2 5" xfId="6020"/>
    <cellStyle name="메모 2 2 3 4 2 6" xfId="10218"/>
    <cellStyle name="메모 2 2 3 4 3" xfId="1249"/>
    <cellStyle name="메모 2 2 3 4 3 2" xfId="2259"/>
    <cellStyle name="메모 2 2 3 4 3 2 2" xfId="4282"/>
    <cellStyle name="메모 2 2 3 4 3 2 2 2" xfId="8754"/>
    <cellStyle name="메모 2 2 3 4 3 2 2 3" xfId="13513"/>
    <cellStyle name="메모 2 2 3 4 3 2 3" xfId="7099"/>
    <cellStyle name="메모 2 2 3 4 3 2 4" xfId="11490"/>
    <cellStyle name="메모 2 2 3 4 3 3" xfId="3274"/>
    <cellStyle name="메모 2 2 3 4 3 3 2" xfId="7838"/>
    <cellStyle name="메모 2 2 3 4 3 3 3" xfId="12505"/>
    <cellStyle name="메모 2 2 3 4 3 4" xfId="5283"/>
    <cellStyle name="메모 2 2 3 4 3 4 2" xfId="9571"/>
    <cellStyle name="메모 2 2 3 4 3 4 3" xfId="14514"/>
    <cellStyle name="메모 2 2 3 4 3 5" xfId="6284"/>
    <cellStyle name="메모 2 2 3 4 3 6" xfId="10482"/>
    <cellStyle name="메모 2 2 3 4 4" xfId="1471"/>
    <cellStyle name="메모 2 2 3 4 4 2" xfId="2481"/>
    <cellStyle name="메모 2 2 3 4 4 2 2" xfId="4504"/>
    <cellStyle name="메모 2 2 3 4 4 2 2 2" xfId="8976"/>
    <cellStyle name="메모 2 2 3 4 4 2 2 3" xfId="13735"/>
    <cellStyle name="메모 2 2 3 4 4 2 3" xfId="7259"/>
    <cellStyle name="메모 2 2 3 4 4 2 4" xfId="11712"/>
    <cellStyle name="메모 2 2 3 4 4 3" xfId="3496"/>
    <cellStyle name="메모 2 2 3 4 4 3 2" xfId="7998"/>
    <cellStyle name="메모 2 2 3 4 4 3 3" xfId="12727"/>
    <cellStyle name="메모 2 2 3 4 4 4" xfId="5505"/>
    <cellStyle name="메모 2 2 3 4 4 4 2" xfId="9731"/>
    <cellStyle name="메모 2 2 3 4 4 4 3" xfId="14736"/>
    <cellStyle name="메모 2 2 3 4 4 5" xfId="6506"/>
    <cellStyle name="메모 2 2 3 4 4 6" xfId="10704"/>
    <cellStyle name="메모 2 2 3 4 5" xfId="1752"/>
    <cellStyle name="메모 2 2 3 4 5 2" xfId="3775"/>
    <cellStyle name="메모 2 2 3 4 5 2 2" xfId="8247"/>
    <cellStyle name="메모 2 2 3 4 5 2 3" xfId="13006"/>
    <cellStyle name="메모 2 2 3 4 5 3" xfId="6734"/>
    <cellStyle name="메모 2 2 3 4 5 4" xfId="10983"/>
    <cellStyle name="메모 2 2 3 4 6" xfId="2767"/>
    <cellStyle name="메모 2 2 3 4 6 2" xfId="7473"/>
    <cellStyle name="메모 2 2 3 4 6 3" xfId="11998"/>
    <cellStyle name="메모 2 2 3 4 7" xfId="4776"/>
    <cellStyle name="메모 2 2 3 4 7 2" xfId="9206"/>
    <cellStyle name="메모 2 2 3 4 7 3" xfId="14007"/>
    <cellStyle name="메모 2 2 3 4 8" xfId="5777"/>
    <cellStyle name="메모 2 2 3 4 9" xfId="9975"/>
    <cellStyle name="메모 2 2 3 5" xfId="767"/>
    <cellStyle name="메모 2 2 3 5 2" xfId="1010"/>
    <cellStyle name="메모 2 2 3 5 2 2" xfId="2023"/>
    <cellStyle name="메모 2 2 3 5 2 2 2" xfId="4046"/>
    <cellStyle name="메모 2 2 3 5 2 2 2 2" xfId="8518"/>
    <cellStyle name="메모 2 2 3 5 2 2 2 3" xfId="13277"/>
    <cellStyle name="메모 2 2 3 5 2 2 3" xfId="6929"/>
    <cellStyle name="메모 2 2 3 5 2 2 4" xfId="11254"/>
    <cellStyle name="메모 2 2 3 5 2 3" xfId="3038"/>
    <cellStyle name="메모 2 2 3 5 2 3 2" xfId="7668"/>
    <cellStyle name="메모 2 2 3 5 2 3 3" xfId="12269"/>
    <cellStyle name="메모 2 2 3 5 2 4" xfId="5047"/>
    <cellStyle name="메모 2 2 3 5 2 4 2" xfId="9401"/>
    <cellStyle name="메모 2 2 3 5 2 4 3" xfId="14278"/>
    <cellStyle name="메모 2 2 3 5 2 5" xfId="6048"/>
    <cellStyle name="메모 2 2 3 5 2 6" xfId="10246"/>
    <cellStyle name="메모 2 2 3 5 3" xfId="1277"/>
    <cellStyle name="메모 2 2 3 5 3 2" xfId="2287"/>
    <cellStyle name="메모 2 2 3 5 3 2 2" xfId="4310"/>
    <cellStyle name="메모 2 2 3 5 3 2 2 2" xfId="8782"/>
    <cellStyle name="메모 2 2 3 5 3 2 2 3" xfId="13541"/>
    <cellStyle name="메모 2 2 3 5 3 2 3" xfId="7119"/>
    <cellStyle name="메모 2 2 3 5 3 2 4" xfId="11518"/>
    <cellStyle name="메모 2 2 3 5 3 3" xfId="3302"/>
    <cellStyle name="메모 2 2 3 5 3 3 2" xfId="7858"/>
    <cellStyle name="메모 2 2 3 5 3 3 3" xfId="12533"/>
    <cellStyle name="메모 2 2 3 5 3 4" xfId="5311"/>
    <cellStyle name="메모 2 2 3 5 3 4 2" xfId="9591"/>
    <cellStyle name="메모 2 2 3 5 3 4 3" xfId="14542"/>
    <cellStyle name="메모 2 2 3 5 3 5" xfId="6312"/>
    <cellStyle name="메모 2 2 3 5 3 6" xfId="10510"/>
    <cellStyle name="메모 2 2 3 5 4" xfId="1499"/>
    <cellStyle name="메모 2 2 3 5 4 2" xfId="2509"/>
    <cellStyle name="메모 2 2 3 5 4 2 2" xfId="4532"/>
    <cellStyle name="메모 2 2 3 5 4 2 2 2" xfId="9004"/>
    <cellStyle name="메모 2 2 3 5 4 2 2 3" xfId="13763"/>
    <cellStyle name="메모 2 2 3 5 4 2 3" xfId="7279"/>
    <cellStyle name="메모 2 2 3 5 4 2 4" xfId="11740"/>
    <cellStyle name="메모 2 2 3 5 4 3" xfId="3524"/>
    <cellStyle name="메모 2 2 3 5 4 3 2" xfId="8018"/>
    <cellStyle name="메모 2 2 3 5 4 3 3" xfId="12755"/>
    <cellStyle name="메모 2 2 3 5 4 4" xfId="5533"/>
    <cellStyle name="메모 2 2 3 5 4 4 2" xfId="9751"/>
    <cellStyle name="메모 2 2 3 5 4 4 3" xfId="14764"/>
    <cellStyle name="메모 2 2 3 5 4 5" xfId="6534"/>
    <cellStyle name="메모 2 2 3 5 4 6" xfId="10732"/>
    <cellStyle name="메모 2 2 3 5 5" xfId="1780"/>
    <cellStyle name="메모 2 2 3 5 5 2" xfId="3803"/>
    <cellStyle name="메모 2 2 3 5 5 2 2" xfId="8275"/>
    <cellStyle name="메모 2 2 3 5 5 2 3" xfId="13034"/>
    <cellStyle name="메모 2 2 3 5 5 3" xfId="6754"/>
    <cellStyle name="메모 2 2 3 5 5 4" xfId="11011"/>
    <cellStyle name="메모 2 2 3 5 6" xfId="2795"/>
    <cellStyle name="메모 2 2 3 5 6 2" xfId="7493"/>
    <cellStyle name="메모 2 2 3 5 6 3" xfId="12026"/>
    <cellStyle name="메모 2 2 3 5 7" xfId="4804"/>
    <cellStyle name="메모 2 2 3 5 7 2" xfId="9226"/>
    <cellStyle name="메모 2 2 3 5 7 3" xfId="14035"/>
    <cellStyle name="메모 2 2 3 5 8" xfId="5805"/>
    <cellStyle name="메모 2 2 3 5 9" xfId="10003"/>
    <cellStyle name="메모 2 2 3 6" xfId="795"/>
    <cellStyle name="메모 2 2 3 6 2" xfId="1038"/>
    <cellStyle name="메모 2 2 3 6 2 2" xfId="2051"/>
    <cellStyle name="메모 2 2 3 6 2 2 2" xfId="4074"/>
    <cellStyle name="메모 2 2 3 6 2 2 2 2" xfId="8546"/>
    <cellStyle name="메모 2 2 3 6 2 2 2 3" xfId="13305"/>
    <cellStyle name="메모 2 2 3 6 2 2 3" xfId="6949"/>
    <cellStyle name="메모 2 2 3 6 2 2 4" xfId="11282"/>
    <cellStyle name="메모 2 2 3 6 2 3" xfId="3066"/>
    <cellStyle name="메모 2 2 3 6 2 3 2" xfId="7688"/>
    <cellStyle name="메모 2 2 3 6 2 3 3" xfId="12297"/>
    <cellStyle name="메모 2 2 3 6 2 4" xfId="5075"/>
    <cellStyle name="메모 2 2 3 6 2 4 2" xfId="9421"/>
    <cellStyle name="메모 2 2 3 6 2 4 3" xfId="14306"/>
    <cellStyle name="메모 2 2 3 6 2 5" xfId="6076"/>
    <cellStyle name="메모 2 2 3 6 2 6" xfId="10274"/>
    <cellStyle name="메모 2 2 3 6 3" xfId="1305"/>
    <cellStyle name="메모 2 2 3 6 3 2" xfId="2315"/>
    <cellStyle name="메모 2 2 3 6 3 2 2" xfId="4338"/>
    <cellStyle name="메모 2 2 3 6 3 2 2 2" xfId="8810"/>
    <cellStyle name="메모 2 2 3 6 3 2 2 3" xfId="13569"/>
    <cellStyle name="메모 2 2 3 6 3 2 3" xfId="7139"/>
    <cellStyle name="메모 2 2 3 6 3 2 4" xfId="11546"/>
    <cellStyle name="메모 2 2 3 6 3 3" xfId="3330"/>
    <cellStyle name="메모 2 2 3 6 3 3 2" xfId="7878"/>
    <cellStyle name="메모 2 2 3 6 3 3 3" xfId="12561"/>
    <cellStyle name="메모 2 2 3 6 3 4" xfId="5339"/>
    <cellStyle name="메모 2 2 3 6 3 4 2" xfId="9611"/>
    <cellStyle name="메모 2 2 3 6 3 4 3" xfId="14570"/>
    <cellStyle name="메모 2 2 3 6 3 5" xfId="6340"/>
    <cellStyle name="메모 2 2 3 6 3 6" xfId="10538"/>
    <cellStyle name="메모 2 2 3 6 4" xfId="1527"/>
    <cellStyle name="메모 2 2 3 6 4 2" xfId="2537"/>
    <cellStyle name="메모 2 2 3 6 4 2 2" xfId="4560"/>
    <cellStyle name="메모 2 2 3 6 4 2 2 2" xfId="9032"/>
    <cellStyle name="메모 2 2 3 6 4 2 2 3" xfId="13791"/>
    <cellStyle name="메모 2 2 3 6 4 2 3" xfId="7299"/>
    <cellStyle name="메모 2 2 3 6 4 2 4" xfId="11768"/>
    <cellStyle name="메모 2 2 3 6 4 3" xfId="3552"/>
    <cellStyle name="메모 2 2 3 6 4 3 2" xfId="8038"/>
    <cellStyle name="메모 2 2 3 6 4 3 3" xfId="12783"/>
    <cellStyle name="메모 2 2 3 6 4 4" xfId="5561"/>
    <cellStyle name="메모 2 2 3 6 4 4 2" xfId="9771"/>
    <cellStyle name="메모 2 2 3 6 4 4 3" xfId="14792"/>
    <cellStyle name="메모 2 2 3 6 4 5" xfId="6562"/>
    <cellStyle name="메모 2 2 3 6 4 6" xfId="10760"/>
    <cellStyle name="메모 2 2 3 6 5" xfId="1808"/>
    <cellStyle name="메모 2 2 3 6 5 2" xfId="3831"/>
    <cellStyle name="메모 2 2 3 6 5 2 2" xfId="8303"/>
    <cellStyle name="메모 2 2 3 6 5 2 3" xfId="13062"/>
    <cellStyle name="메모 2 2 3 6 5 3" xfId="6774"/>
    <cellStyle name="메모 2 2 3 6 5 4" xfId="11039"/>
    <cellStyle name="메모 2 2 3 6 6" xfId="2823"/>
    <cellStyle name="메모 2 2 3 6 6 2" xfId="7513"/>
    <cellStyle name="메모 2 2 3 6 6 3" xfId="12054"/>
    <cellStyle name="메모 2 2 3 6 7" xfId="4832"/>
    <cellStyle name="메모 2 2 3 6 7 2" xfId="9246"/>
    <cellStyle name="메모 2 2 3 6 7 3" xfId="14063"/>
    <cellStyle name="메모 2 2 3 6 8" xfId="5833"/>
    <cellStyle name="메모 2 2 3 6 9" xfId="10031"/>
    <cellStyle name="메모 2 2 3 7" xfId="896"/>
    <cellStyle name="메모 2 2 3 7 2" xfId="1909"/>
    <cellStyle name="메모 2 2 3 7 2 2" xfId="3932"/>
    <cellStyle name="메모 2 2 3 7 2 2 2" xfId="8404"/>
    <cellStyle name="메모 2 2 3 7 2 2 3" xfId="13163"/>
    <cellStyle name="메모 2 2 3 7 2 3" xfId="6848"/>
    <cellStyle name="메모 2 2 3 7 2 4" xfId="11140"/>
    <cellStyle name="메모 2 2 3 7 3" xfId="2924"/>
    <cellStyle name="메모 2 2 3 7 3 2" xfId="7587"/>
    <cellStyle name="메모 2 2 3 7 3 3" xfId="12155"/>
    <cellStyle name="메모 2 2 3 7 4" xfId="4933"/>
    <cellStyle name="메모 2 2 3 7 4 2" xfId="9320"/>
    <cellStyle name="메모 2 2 3 7 4 3" xfId="14164"/>
    <cellStyle name="메모 2 2 3 7 5" xfId="5934"/>
    <cellStyle name="메모 2 2 3 7 6" xfId="10132"/>
    <cellStyle name="메모 2 2 3 8" xfId="1163"/>
    <cellStyle name="메모 2 2 3 8 2" xfId="2173"/>
    <cellStyle name="메모 2 2 3 8 2 2" xfId="4196"/>
    <cellStyle name="메모 2 2 3 8 2 2 2" xfId="8668"/>
    <cellStyle name="메모 2 2 3 8 2 2 3" xfId="13427"/>
    <cellStyle name="메모 2 2 3 8 2 3" xfId="7038"/>
    <cellStyle name="메모 2 2 3 8 2 4" xfId="11404"/>
    <cellStyle name="메모 2 2 3 8 3" xfId="3188"/>
    <cellStyle name="메모 2 2 3 8 3 2" xfId="7777"/>
    <cellStyle name="메모 2 2 3 8 3 3" xfId="12419"/>
    <cellStyle name="메모 2 2 3 8 4" xfId="5197"/>
    <cellStyle name="메모 2 2 3 8 4 2" xfId="9510"/>
    <cellStyle name="메모 2 2 3 8 4 3" xfId="14428"/>
    <cellStyle name="메모 2 2 3 8 5" xfId="6198"/>
    <cellStyle name="메모 2 2 3 8 6" xfId="10396"/>
    <cellStyle name="메모 2 2 3 9" xfId="1385"/>
    <cellStyle name="메모 2 2 3 9 2" xfId="2395"/>
    <cellStyle name="메모 2 2 3 9 2 2" xfId="4418"/>
    <cellStyle name="메모 2 2 3 9 2 2 2" xfId="8890"/>
    <cellStyle name="메모 2 2 3 9 2 2 3" xfId="13649"/>
    <cellStyle name="메모 2 2 3 9 2 3" xfId="7198"/>
    <cellStyle name="메모 2 2 3 9 2 4" xfId="11626"/>
    <cellStyle name="메모 2 2 3 9 3" xfId="3410"/>
    <cellStyle name="메모 2 2 3 9 3 2" xfId="7937"/>
    <cellStyle name="메모 2 2 3 9 3 3" xfId="12641"/>
    <cellStyle name="메모 2 2 3 9 4" xfId="5419"/>
    <cellStyle name="메모 2 2 3 9 4 2" xfId="9670"/>
    <cellStyle name="메모 2 2 3 9 4 3" xfId="14650"/>
    <cellStyle name="메모 2 2 3 9 5" xfId="6420"/>
    <cellStyle name="메모 2 2 3 9 6" xfId="10618"/>
    <cellStyle name="메모 2 2 4" xfId="631"/>
    <cellStyle name="메모 2 2 4 10" xfId="1644"/>
    <cellStyle name="메모 2 2 4 10 2" xfId="3667"/>
    <cellStyle name="메모 2 2 4 10 2 2" xfId="8139"/>
    <cellStyle name="메모 2 2 4 10 2 3" xfId="12898"/>
    <cellStyle name="메모 2 2 4 10 3" xfId="6656"/>
    <cellStyle name="메모 2 2 4 10 4" xfId="10875"/>
    <cellStyle name="메모 2 2 4 11" xfId="2659"/>
    <cellStyle name="메모 2 2 4 11 2" xfId="7395"/>
    <cellStyle name="메모 2 2 4 11 3" xfId="11890"/>
    <cellStyle name="메모 2 2 4 12" xfId="4668"/>
    <cellStyle name="메모 2 2 4 12 2" xfId="9128"/>
    <cellStyle name="메모 2 2 4 12 3" xfId="13899"/>
    <cellStyle name="메모 2 2 4 13" xfId="5669"/>
    <cellStyle name="메모 2 2 4 14" xfId="9867"/>
    <cellStyle name="메모 2 2 4 2" xfId="659"/>
    <cellStyle name="메모 2 2 4 2 2" xfId="902"/>
    <cellStyle name="메모 2 2 4 2 2 2" xfId="1915"/>
    <cellStyle name="메모 2 2 4 2 2 2 2" xfId="3938"/>
    <cellStyle name="메모 2 2 4 2 2 2 2 2" xfId="8410"/>
    <cellStyle name="메모 2 2 4 2 2 2 2 3" xfId="13169"/>
    <cellStyle name="메모 2 2 4 2 2 2 3" xfId="6851"/>
    <cellStyle name="메모 2 2 4 2 2 2 4" xfId="11146"/>
    <cellStyle name="메모 2 2 4 2 2 3" xfId="2930"/>
    <cellStyle name="메모 2 2 4 2 2 3 2" xfId="7590"/>
    <cellStyle name="메모 2 2 4 2 2 3 3" xfId="12161"/>
    <cellStyle name="메모 2 2 4 2 2 4" xfId="4939"/>
    <cellStyle name="메모 2 2 4 2 2 4 2" xfId="9323"/>
    <cellStyle name="메모 2 2 4 2 2 4 3" xfId="14170"/>
    <cellStyle name="메모 2 2 4 2 2 5" xfId="5940"/>
    <cellStyle name="메모 2 2 4 2 2 6" xfId="10138"/>
    <cellStyle name="메모 2 2 4 2 3" xfId="1169"/>
    <cellStyle name="메모 2 2 4 2 3 2" xfId="2179"/>
    <cellStyle name="메모 2 2 4 2 3 2 2" xfId="4202"/>
    <cellStyle name="메모 2 2 4 2 3 2 2 2" xfId="8674"/>
    <cellStyle name="메모 2 2 4 2 3 2 2 3" xfId="13433"/>
    <cellStyle name="메모 2 2 4 2 3 2 3" xfId="7041"/>
    <cellStyle name="메모 2 2 4 2 3 2 4" xfId="11410"/>
    <cellStyle name="메모 2 2 4 2 3 3" xfId="3194"/>
    <cellStyle name="메모 2 2 4 2 3 3 2" xfId="7780"/>
    <cellStyle name="메모 2 2 4 2 3 3 3" xfId="12425"/>
    <cellStyle name="메모 2 2 4 2 3 4" xfId="5203"/>
    <cellStyle name="메모 2 2 4 2 3 4 2" xfId="9513"/>
    <cellStyle name="메모 2 2 4 2 3 4 3" xfId="14434"/>
    <cellStyle name="메모 2 2 4 2 3 5" xfId="6204"/>
    <cellStyle name="메모 2 2 4 2 3 6" xfId="10402"/>
    <cellStyle name="메모 2 2 4 2 4" xfId="1391"/>
    <cellStyle name="메모 2 2 4 2 4 2" xfId="2401"/>
    <cellStyle name="메모 2 2 4 2 4 2 2" xfId="4424"/>
    <cellStyle name="메모 2 2 4 2 4 2 2 2" xfId="8896"/>
    <cellStyle name="메모 2 2 4 2 4 2 2 3" xfId="13655"/>
    <cellStyle name="메모 2 2 4 2 4 2 3" xfId="7201"/>
    <cellStyle name="메모 2 2 4 2 4 2 4" xfId="11632"/>
    <cellStyle name="메모 2 2 4 2 4 3" xfId="3416"/>
    <cellStyle name="메모 2 2 4 2 4 3 2" xfId="7940"/>
    <cellStyle name="메모 2 2 4 2 4 3 3" xfId="12647"/>
    <cellStyle name="메모 2 2 4 2 4 4" xfId="5425"/>
    <cellStyle name="메모 2 2 4 2 4 4 2" xfId="9673"/>
    <cellStyle name="메모 2 2 4 2 4 4 3" xfId="14656"/>
    <cellStyle name="메모 2 2 4 2 4 5" xfId="6426"/>
    <cellStyle name="메모 2 2 4 2 4 6" xfId="10624"/>
    <cellStyle name="메모 2 2 4 2 5" xfId="1672"/>
    <cellStyle name="메모 2 2 4 2 5 2" xfId="3695"/>
    <cellStyle name="메모 2 2 4 2 5 2 2" xfId="8167"/>
    <cellStyle name="메모 2 2 4 2 5 2 3" xfId="12926"/>
    <cellStyle name="메모 2 2 4 2 5 3" xfId="6676"/>
    <cellStyle name="메모 2 2 4 2 5 4" xfId="10903"/>
    <cellStyle name="메모 2 2 4 2 6" xfId="2687"/>
    <cellStyle name="메모 2 2 4 2 6 2" xfId="7415"/>
    <cellStyle name="메모 2 2 4 2 6 3" xfId="11918"/>
    <cellStyle name="메모 2 2 4 2 7" xfId="4696"/>
    <cellStyle name="메모 2 2 4 2 7 2" xfId="9148"/>
    <cellStyle name="메모 2 2 4 2 7 3" xfId="13927"/>
    <cellStyle name="메모 2 2 4 2 8" xfId="5697"/>
    <cellStyle name="메모 2 2 4 2 9" xfId="9895"/>
    <cellStyle name="메모 2 2 4 3" xfId="689"/>
    <cellStyle name="메모 2 2 4 3 2" xfId="932"/>
    <cellStyle name="메모 2 2 4 3 2 2" xfId="1945"/>
    <cellStyle name="메모 2 2 4 3 2 2 2" xfId="3968"/>
    <cellStyle name="메모 2 2 4 3 2 2 2 2" xfId="8440"/>
    <cellStyle name="메모 2 2 4 3 2 2 2 3" xfId="13199"/>
    <cellStyle name="메모 2 2 4 3 2 2 3" xfId="6872"/>
    <cellStyle name="메모 2 2 4 3 2 2 4" xfId="11176"/>
    <cellStyle name="메모 2 2 4 3 2 3" xfId="2960"/>
    <cellStyle name="메모 2 2 4 3 2 3 2" xfId="7611"/>
    <cellStyle name="메모 2 2 4 3 2 3 3" xfId="12191"/>
    <cellStyle name="메모 2 2 4 3 2 4" xfId="4969"/>
    <cellStyle name="메모 2 2 4 3 2 4 2" xfId="9344"/>
    <cellStyle name="메모 2 2 4 3 2 4 3" xfId="14200"/>
    <cellStyle name="메모 2 2 4 3 2 5" xfId="5970"/>
    <cellStyle name="메모 2 2 4 3 2 6" xfId="10168"/>
    <cellStyle name="메모 2 2 4 3 3" xfId="1199"/>
    <cellStyle name="메모 2 2 4 3 3 2" xfId="2209"/>
    <cellStyle name="메모 2 2 4 3 3 2 2" xfId="4232"/>
    <cellStyle name="메모 2 2 4 3 3 2 2 2" xfId="8704"/>
    <cellStyle name="메모 2 2 4 3 3 2 2 3" xfId="13463"/>
    <cellStyle name="메모 2 2 4 3 3 2 3" xfId="7062"/>
    <cellStyle name="메모 2 2 4 3 3 2 4" xfId="11440"/>
    <cellStyle name="메모 2 2 4 3 3 3" xfId="3224"/>
    <cellStyle name="메모 2 2 4 3 3 3 2" xfId="7801"/>
    <cellStyle name="메모 2 2 4 3 3 3 3" xfId="12455"/>
    <cellStyle name="메모 2 2 4 3 3 4" xfId="5233"/>
    <cellStyle name="메모 2 2 4 3 3 4 2" xfId="9534"/>
    <cellStyle name="메모 2 2 4 3 3 4 3" xfId="14464"/>
    <cellStyle name="메모 2 2 4 3 3 5" xfId="6234"/>
    <cellStyle name="메모 2 2 4 3 3 6" xfId="10432"/>
    <cellStyle name="메모 2 2 4 3 4" xfId="1421"/>
    <cellStyle name="메모 2 2 4 3 4 2" xfId="2431"/>
    <cellStyle name="메모 2 2 4 3 4 2 2" xfId="4454"/>
    <cellStyle name="메모 2 2 4 3 4 2 2 2" xfId="8926"/>
    <cellStyle name="메모 2 2 4 3 4 2 2 3" xfId="13685"/>
    <cellStyle name="메모 2 2 4 3 4 2 3" xfId="7222"/>
    <cellStyle name="메모 2 2 4 3 4 2 4" xfId="11662"/>
    <cellStyle name="메모 2 2 4 3 4 3" xfId="3446"/>
    <cellStyle name="메모 2 2 4 3 4 3 2" xfId="7961"/>
    <cellStyle name="메모 2 2 4 3 4 3 3" xfId="12677"/>
    <cellStyle name="메모 2 2 4 3 4 4" xfId="5455"/>
    <cellStyle name="메모 2 2 4 3 4 4 2" xfId="9694"/>
    <cellStyle name="메모 2 2 4 3 4 4 3" xfId="14686"/>
    <cellStyle name="메모 2 2 4 3 4 5" xfId="6456"/>
    <cellStyle name="메모 2 2 4 3 4 6" xfId="10654"/>
    <cellStyle name="메모 2 2 4 3 5" xfId="1702"/>
    <cellStyle name="메모 2 2 4 3 5 2" xfId="3725"/>
    <cellStyle name="메모 2 2 4 3 5 2 2" xfId="8197"/>
    <cellStyle name="메모 2 2 4 3 5 2 3" xfId="12956"/>
    <cellStyle name="메모 2 2 4 3 5 3" xfId="6697"/>
    <cellStyle name="메모 2 2 4 3 5 4" xfId="10933"/>
    <cellStyle name="메모 2 2 4 3 6" xfId="2717"/>
    <cellStyle name="메모 2 2 4 3 6 2" xfId="7436"/>
    <cellStyle name="메모 2 2 4 3 6 3" xfId="11948"/>
    <cellStyle name="메모 2 2 4 3 7" xfId="4726"/>
    <cellStyle name="메모 2 2 4 3 7 2" xfId="9169"/>
    <cellStyle name="메모 2 2 4 3 7 3" xfId="13957"/>
    <cellStyle name="메모 2 2 4 3 8" xfId="5727"/>
    <cellStyle name="메모 2 2 4 3 9" xfId="9925"/>
    <cellStyle name="메모 2 2 4 4" xfId="717"/>
    <cellStyle name="메모 2 2 4 4 2" xfId="960"/>
    <cellStyle name="메모 2 2 4 4 2 2" xfId="1973"/>
    <cellStyle name="메모 2 2 4 4 2 2 2" xfId="3996"/>
    <cellStyle name="메모 2 2 4 4 2 2 2 2" xfId="8468"/>
    <cellStyle name="메모 2 2 4 4 2 2 2 3" xfId="13227"/>
    <cellStyle name="메모 2 2 4 4 2 2 3" xfId="6892"/>
    <cellStyle name="메모 2 2 4 4 2 2 4" xfId="11204"/>
    <cellStyle name="메모 2 2 4 4 2 3" xfId="2988"/>
    <cellStyle name="메모 2 2 4 4 2 3 2" xfId="7631"/>
    <cellStyle name="메모 2 2 4 4 2 3 3" xfId="12219"/>
    <cellStyle name="메모 2 2 4 4 2 4" xfId="4997"/>
    <cellStyle name="메모 2 2 4 4 2 4 2" xfId="9364"/>
    <cellStyle name="메모 2 2 4 4 2 4 3" xfId="14228"/>
    <cellStyle name="메모 2 2 4 4 2 5" xfId="5998"/>
    <cellStyle name="메모 2 2 4 4 2 6" xfId="10196"/>
    <cellStyle name="메모 2 2 4 4 3" xfId="1227"/>
    <cellStyle name="메모 2 2 4 4 3 2" xfId="2237"/>
    <cellStyle name="메모 2 2 4 4 3 2 2" xfId="4260"/>
    <cellStyle name="메모 2 2 4 4 3 2 2 2" xfId="8732"/>
    <cellStyle name="메모 2 2 4 4 3 2 2 3" xfId="13491"/>
    <cellStyle name="메모 2 2 4 4 3 2 3" xfId="7082"/>
    <cellStyle name="메모 2 2 4 4 3 2 4" xfId="11468"/>
    <cellStyle name="메모 2 2 4 4 3 3" xfId="3252"/>
    <cellStyle name="메모 2 2 4 4 3 3 2" xfId="7821"/>
    <cellStyle name="메모 2 2 4 4 3 3 3" xfId="12483"/>
    <cellStyle name="메모 2 2 4 4 3 4" xfId="5261"/>
    <cellStyle name="메모 2 2 4 4 3 4 2" xfId="9554"/>
    <cellStyle name="메모 2 2 4 4 3 4 3" xfId="14492"/>
    <cellStyle name="메모 2 2 4 4 3 5" xfId="6262"/>
    <cellStyle name="메모 2 2 4 4 3 6" xfId="10460"/>
    <cellStyle name="메모 2 2 4 4 4" xfId="1449"/>
    <cellStyle name="메모 2 2 4 4 4 2" xfId="2459"/>
    <cellStyle name="메모 2 2 4 4 4 2 2" xfId="4482"/>
    <cellStyle name="메모 2 2 4 4 4 2 2 2" xfId="8954"/>
    <cellStyle name="메모 2 2 4 4 4 2 2 3" xfId="13713"/>
    <cellStyle name="메모 2 2 4 4 4 2 3" xfId="7242"/>
    <cellStyle name="메모 2 2 4 4 4 2 4" xfId="11690"/>
    <cellStyle name="메모 2 2 4 4 4 3" xfId="3474"/>
    <cellStyle name="메모 2 2 4 4 4 3 2" xfId="7981"/>
    <cellStyle name="메모 2 2 4 4 4 3 3" xfId="12705"/>
    <cellStyle name="메모 2 2 4 4 4 4" xfId="5483"/>
    <cellStyle name="메모 2 2 4 4 4 4 2" xfId="9714"/>
    <cellStyle name="메모 2 2 4 4 4 4 3" xfId="14714"/>
    <cellStyle name="메모 2 2 4 4 4 5" xfId="6484"/>
    <cellStyle name="메모 2 2 4 4 4 6" xfId="10682"/>
    <cellStyle name="메모 2 2 4 4 5" xfId="1730"/>
    <cellStyle name="메모 2 2 4 4 5 2" xfId="3753"/>
    <cellStyle name="메모 2 2 4 4 5 2 2" xfId="8225"/>
    <cellStyle name="메모 2 2 4 4 5 2 3" xfId="12984"/>
    <cellStyle name="메모 2 2 4 4 5 3" xfId="6717"/>
    <cellStyle name="메모 2 2 4 4 5 4" xfId="10961"/>
    <cellStyle name="메모 2 2 4 4 6" xfId="2745"/>
    <cellStyle name="메모 2 2 4 4 6 2" xfId="7456"/>
    <cellStyle name="메모 2 2 4 4 6 3" xfId="11976"/>
    <cellStyle name="메모 2 2 4 4 7" xfId="4754"/>
    <cellStyle name="메모 2 2 4 4 7 2" xfId="9189"/>
    <cellStyle name="메모 2 2 4 4 7 3" xfId="13985"/>
    <cellStyle name="메모 2 2 4 4 8" xfId="5755"/>
    <cellStyle name="메모 2 2 4 4 9" xfId="9953"/>
    <cellStyle name="메모 2 2 4 5" xfId="745"/>
    <cellStyle name="메모 2 2 4 5 2" xfId="988"/>
    <cellStyle name="메모 2 2 4 5 2 2" xfId="2001"/>
    <cellStyle name="메모 2 2 4 5 2 2 2" xfId="4024"/>
    <cellStyle name="메모 2 2 4 5 2 2 2 2" xfId="8496"/>
    <cellStyle name="메모 2 2 4 5 2 2 2 3" xfId="13255"/>
    <cellStyle name="메모 2 2 4 5 2 2 3" xfId="6912"/>
    <cellStyle name="메모 2 2 4 5 2 2 4" xfId="11232"/>
    <cellStyle name="메모 2 2 4 5 2 3" xfId="3016"/>
    <cellStyle name="메모 2 2 4 5 2 3 2" xfId="7651"/>
    <cellStyle name="메모 2 2 4 5 2 3 3" xfId="12247"/>
    <cellStyle name="메모 2 2 4 5 2 4" xfId="5025"/>
    <cellStyle name="메모 2 2 4 5 2 4 2" xfId="9384"/>
    <cellStyle name="메모 2 2 4 5 2 4 3" xfId="14256"/>
    <cellStyle name="메모 2 2 4 5 2 5" xfId="6026"/>
    <cellStyle name="메모 2 2 4 5 2 6" xfId="10224"/>
    <cellStyle name="메모 2 2 4 5 3" xfId="1255"/>
    <cellStyle name="메모 2 2 4 5 3 2" xfId="2265"/>
    <cellStyle name="메모 2 2 4 5 3 2 2" xfId="4288"/>
    <cellStyle name="메모 2 2 4 5 3 2 2 2" xfId="8760"/>
    <cellStyle name="메모 2 2 4 5 3 2 2 3" xfId="13519"/>
    <cellStyle name="메모 2 2 4 5 3 2 3" xfId="7102"/>
    <cellStyle name="메모 2 2 4 5 3 2 4" xfId="11496"/>
    <cellStyle name="메모 2 2 4 5 3 3" xfId="3280"/>
    <cellStyle name="메모 2 2 4 5 3 3 2" xfId="7841"/>
    <cellStyle name="메모 2 2 4 5 3 3 3" xfId="12511"/>
    <cellStyle name="메모 2 2 4 5 3 4" xfId="5289"/>
    <cellStyle name="메모 2 2 4 5 3 4 2" xfId="9574"/>
    <cellStyle name="메모 2 2 4 5 3 4 3" xfId="14520"/>
    <cellStyle name="메모 2 2 4 5 3 5" xfId="6290"/>
    <cellStyle name="메모 2 2 4 5 3 6" xfId="10488"/>
    <cellStyle name="메모 2 2 4 5 4" xfId="1477"/>
    <cellStyle name="메모 2 2 4 5 4 2" xfId="2487"/>
    <cellStyle name="메모 2 2 4 5 4 2 2" xfId="4510"/>
    <cellStyle name="메모 2 2 4 5 4 2 2 2" xfId="8982"/>
    <cellStyle name="메모 2 2 4 5 4 2 2 3" xfId="13741"/>
    <cellStyle name="메모 2 2 4 5 4 2 3" xfId="7262"/>
    <cellStyle name="메모 2 2 4 5 4 2 4" xfId="11718"/>
    <cellStyle name="메모 2 2 4 5 4 3" xfId="3502"/>
    <cellStyle name="메모 2 2 4 5 4 3 2" xfId="8001"/>
    <cellStyle name="메모 2 2 4 5 4 3 3" xfId="12733"/>
    <cellStyle name="메모 2 2 4 5 4 4" xfId="5511"/>
    <cellStyle name="메모 2 2 4 5 4 4 2" xfId="9734"/>
    <cellStyle name="메모 2 2 4 5 4 4 3" xfId="14742"/>
    <cellStyle name="메모 2 2 4 5 4 5" xfId="6512"/>
    <cellStyle name="메모 2 2 4 5 4 6" xfId="10710"/>
    <cellStyle name="메모 2 2 4 5 5" xfId="1758"/>
    <cellStyle name="메모 2 2 4 5 5 2" xfId="3781"/>
    <cellStyle name="메모 2 2 4 5 5 2 2" xfId="8253"/>
    <cellStyle name="메모 2 2 4 5 5 2 3" xfId="13012"/>
    <cellStyle name="메모 2 2 4 5 5 3" xfId="6737"/>
    <cellStyle name="메모 2 2 4 5 5 4" xfId="10989"/>
    <cellStyle name="메모 2 2 4 5 6" xfId="2773"/>
    <cellStyle name="메모 2 2 4 5 6 2" xfId="7476"/>
    <cellStyle name="메모 2 2 4 5 6 3" xfId="12004"/>
    <cellStyle name="메모 2 2 4 5 7" xfId="4782"/>
    <cellStyle name="메모 2 2 4 5 7 2" xfId="9209"/>
    <cellStyle name="메모 2 2 4 5 7 3" xfId="14013"/>
    <cellStyle name="메모 2 2 4 5 8" xfId="5783"/>
    <cellStyle name="메모 2 2 4 5 9" xfId="9981"/>
    <cellStyle name="메모 2 2 4 6" xfId="773"/>
    <cellStyle name="메모 2 2 4 6 2" xfId="1016"/>
    <cellStyle name="메모 2 2 4 6 2 2" xfId="2029"/>
    <cellStyle name="메모 2 2 4 6 2 2 2" xfId="4052"/>
    <cellStyle name="메모 2 2 4 6 2 2 2 2" xfId="8524"/>
    <cellStyle name="메모 2 2 4 6 2 2 2 3" xfId="13283"/>
    <cellStyle name="메모 2 2 4 6 2 2 3" xfId="6932"/>
    <cellStyle name="메모 2 2 4 6 2 2 4" xfId="11260"/>
    <cellStyle name="메모 2 2 4 6 2 3" xfId="3044"/>
    <cellStyle name="메모 2 2 4 6 2 3 2" xfId="7671"/>
    <cellStyle name="메모 2 2 4 6 2 3 3" xfId="12275"/>
    <cellStyle name="메모 2 2 4 6 2 4" xfId="5053"/>
    <cellStyle name="메모 2 2 4 6 2 4 2" xfId="9404"/>
    <cellStyle name="메모 2 2 4 6 2 4 3" xfId="14284"/>
    <cellStyle name="메모 2 2 4 6 2 5" xfId="6054"/>
    <cellStyle name="메모 2 2 4 6 2 6" xfId="10252"/>
    <cellStyle name="메모 2 2 4 6 3" xfId="1283"/>
    <cellStyle name="메모 2 2 4 6 3 2" xfId="2293"/>
    <cellStyle name="메모 2 2 4 6 3 2 2" xfId="4316"/>
    <cellStyle name="메모 2 2 4 6 3 2 2 2" xfId="8788"/>
    <cellStyle name="메모 2 2 4 6 3 2 2 3" xfId="13547"/>
    <cellStyle name="메모 2 2 4 6 3 2 3" xfId="7122"/>
    <cellStyle name="메모 2 2 4 6 3 2 4" xfId="11524"/>
    <cellStyle name="메모 2 2 4 6 3 3" xfId="3308"/>
    <cellStyle name="메모 2 2 4 6 3 3 2" xfId="7861"/>
    <cellStyle name="메모 2 2 4 6 3 3 3" xfId="12539"/>
    <cellStyle name="메모 2 2 4 6 3 4" xfId="5317"/>
    <cellStyle name="메모 2 2 4 6 3 4 2" xfId="9594"/>
    <cellStyle name="메모 2 2 4 6 3 4 3" xfId="14548"/>
    <cellStyle name="메모 2 2 4 6 3 5" xfId="6318"/>
    <cellStyle name="메모 2 2 4 6 3 6" xfId="10516"/>
    <cellStyle name="메모 2 2 4 6 4" xfId="1505"/>
    <cellStyle name="메모 2 2 4 6 4 2" xfId="2515"/>
    <cellStyle name="메모 2 2 4 6 4 2 2" xfId="4538"/>
    <cellStyle name="메모 2 2 4 6 4 2 2 2" xfId="9010"/>
    <cellStyle name="메모 2 2 4 6 4 2 2 3" xfId="13769"/>
    <cellStyle name="메모 2 2 4 6 4 2 3" xfId="7282"/>
    <cellStyle name="메모 2 2 4 6 4 2 4" xfId="11746"/>
    <cellStyle name="메모 2 2 4 6 4 3" xfId="3530"/>
    <cellStyle name="메모 2 2 4 6 4 3 2" xfId="8021"/>
    <cellStyle name="메모 2 2 4 6 4 3 3" xfId="12761"/>
    <cellStyle name="메모 2 2 4 6 4 4" xfId="5539"/>
    <cellStyle name="메모 2 2 4 6 4 4 2" xfId="9754"/>
    <cellStyle name="메모 2 2 4 6 4 4 3" xfId="14770"/>
    <cellStyle name="메모 2 2 4 6 4 5" xfId="6540"/>
    <cellStyle name="메모 2 2 4 6 4 6" xfId="10738"/>
    <cellStyle name="메모 2 2 4 6 5" xfId="1786"/>
    <cellStyle name="메모 2 2 4 6 5 2" xfId="3809"/>
    <cellStyle name="메모 2 2 4 6 5 2 2" xfId="8281"/>
    <cellStyle name="메모 2 2 4 6 5 2 3" xfId="13040"/>
    <cellStyle name="메모 2 2 4 6 5 3" xfId="6757"/>
    <cellStyle name="메모 2 2 4 6 5 4" xfId="11017"/>
    <cellStyle name="메모 2 2 4 6 6" xfId="2801"/>
    <cellStyle name="메모 2 2 4 6 6 2" xfId="7496"/>
    <cellStyle name="메모 2 2 4 6 6 3" xfId="12032"/>
    <cellStyle name="메모 2 2 4 6 7" xfId="4810"/>
    <cellStyle name="메모 2 2 4 6 7 2" xfId="9229"/>
    <cellStyle name="메모 2 2 4 6 7 3" xfId="14041"/>
    <cellStyle name="메모 2 2 4 6 8" xfId="5811"/>
    <cellStyle name="메모 2 2 4 6 9" xfId="10009"/>
    <cellStyle name="메모 2 2 4 7" xfId="874"/>
    <cellStyle name="메모 2 2 4 7 2" xfId="1887"/>
    <cellStyle name="메모 2 2 4 7 2 2" xfId="3910"/>
    <cellStyle name="메모 2 2 4 7 2 2 2" xfId="8382"/>
    <cellStyle name="메모 2 2 4 7 2 2 3" xfId="13141"/>
    <cellStyle name="메모 2 2 4 7 2 3" xfId="6831"/>
    <cellStyle name="메모 2 2 4 7 2 4" xfId="11118"/>
    <cellStyle name="메모 2 2 4 7 3" xfId="2902"/>
    <cellStyle name="메모 2 2 4 7 3 2" xfId="7570"/>
    <cellStyle name="메모 2 2 4 7 3 3" xfId="12133"/>
    <cellStyle name="메모 2 2 4 7 4" xfId="4911"/>
    <cellStyle name="메모 2 2 4 7 4 2" xfId="9303"/>
    <cellStyle name="메모 2 2 4 7 4 3" xfId="14142"/>
    <cellStyle name="메모 2 2 4 7 5" xfId="5912"/>
    <cellStyle name="메모 2 2 4 7 6" xfId="10110"/>
    <cellStyle name="메모 2 2 4 8" xfId="1141"/>
    <cellStyle name="메모 2 2 4 8 2" xfId="2151"/>
    <cellStyle name="메모 2 2 4 8 2 2" xfId="4174"/>
    <cellStyle name="메모 2 2 4 8 2 2 2" xfId="8646"/>
    <cellStyle name="메모 2 2 4 8 2 2 3" xfId="13405"/>
    <cellStyle name="메모 2 2 4 8 2 3" xfId="7021"/>
    <cellStyle name="메모 2 2 4 8 2 4" xfId="11382"/>
    <cellStyle name="메모 2 2 4 8 3" xfId="3166"/>
    <cellStyle name="메모 2 2 4 8 3 2" xfId="7760"/>
    <cellStyle name="메모 2 2 4 8 3 3" xfId="12397"/>
    <cellStyle name="메모 2 2 4 8 4" xfId="5175"/>
    <cellStyle name="메모 2 2 4 8 4 2" xfId="9493"/>
    <cellStyle name="메모 2 2 4 8 4 3" xfId="14406"/>
    <cellStyle name="메모 2 2 4 8 5" xfId="6176"/>
    <cellStyle name="메모 2 2 4 8 6" xfId="10374"/>
    <cellStyle name="메모 2 2 4 9" xfId="1363"/>
    <cellStyle name="메모 2 2 4 9 2" xfId="2373"/>
    <cellStyle name="메모 2 2 4 9 2 2" xfId="4396"/>
    <cellStyle name="메모 2 2 4 9 2 2 2" xfId="8868"/>
    <cellStyle name="메모 2 2 4 9 2 2 3" xfId="13627"/>
    <cellStyle name="메모 2 2 4 9 2 3" xfId="7181"/>
    <cellStyle name="메모 2 2 4 9 2 4" xfId="11604"/>
    <cellStyle name="메모 2 2 4 9 3" xfId="3388"/>
    <cellStyle name="메모 2 2 4 9 3 2" xfId="7920"/>
    <cellStyle name="메모 2 2 4 9 3 3" xfId="12619"/>
    <cellStyle name="메모 2 2 4 9 4" xfId="5397"/>
    <cellStyle name="메모 2 2 4 9 4 2" xfId="9653"/>
    <cellStyle name="메모 2 2 4 9 4 3" xfId="14628"/>
    <cellStyle name="메모 2 2 4 9 5" xfId="6398"/>
    <cellStyle name="메모 2 2 4 9 6" xfId="10596"/>
    <cellStyle name="메모 2 2 5" xfId="648"/>
    <cellStyle name="메모 2 2 5 10" xfId="1661"/>
    <cellStyle name="메모 2 2 5 10 2" xfId="3684"/>
    <cellStyle name="메모 2 2 5 10 2 2" xfId="8156"/>
    <cellStyle name="메모 2 2 5 10 2 3" xfId="12915"/>
    <cellStyle name="메모 2 2 5 10 3" xfId="6668"/>
    <cellStyle name="메모 2 2 5 10 4" xfId="10892"/>
    <cellStyle name="메모 2 2 5 11" xfId="2676"/>
    <cellStyle name="메모 2 2 5 11 2" xfId="7407"/>
    <cellStyle name="메모 2 2 5 11 3" xfId="11907"/>
    <cellStyle name="메모 2 2 5 12" xfId="4685"/>
    <cellStyle name="메모 2 2 5 12 2" xfId="9140"/>
    <cellStyle name="메모 2 2 5 12 3" xfId="13916"/>
    <cellStyle name="메모 2 2 5 13" xfId="5686"/>
    <cellStyle name="메모 2 2 5 14" xfId="9884"/>
    <cellStyle name="메모 2 2 5 2" xfId="676"/>
    <cellStyle name="메모 2 2 5 2 2" xfId="919"/>
    <cellStyle name="메모 2 2 5 2 2 2" xfId="1932"/>
    <cellStyle name="메모 2 2 5 2 2 2 2" xfId="3955"/>
    <cellStyle name="메모 2 2 5 2 2 2 2 2" xfId="8427"/>
    <cellStyle name="메모 2 2 5 2 2 2 2 3" xfId="13186"/>
    <cellStyle name="메모 2 2 5 2 2 2 3" xfId="6863"/>
    <cellStyle name="메모 2 2 5 2 2 2 4" xfId="11163"/>
    <cellStyle name="메모 2 2 5 2 2 3" xfId="2947"/>
    <cellStyle name="메모 2 2 5 2 2 3 2" xfId="7602"/>
    <cellStyle name="메모 2 2 5 2 2 3 3" xfId="12178"/>
    <cellStyle name="메모 2 2 5 2 2 4" xfId="4956"/>
    <cellStyle name="메모 2 2 5 2 2 4 2" xfId="9335"/>
    <cellStyle name="메모 2 2 5 2 2 4 3" xfId="14187"/>
    <cellStyle name="메모 2 2 5 2 2 5" xfId="5957"/>
    <cellStyle name="메모 2 2 5 2 2 6" xfId="10155"/>
    <cellStyle name="메모 2 2 5 2 3" xfId="1186"/>
    <cellStyle name="메모 2 2 5 2 3 2" xfId="2196"/>
    <cellStyle name="메모 2 2 5 2 3 2 2" xfId="4219"/>
    <cellStyle name="메모 2 2 5 2 3 2 2 2" xfId="8691"/>
    <cellStyle name="메모 2 2 5 2 3 2 2 3" xfId="13450"/>
    <cellStyle name="메모 2 2 5 2 3 2 3" xfId="7053"/>
    <cellStyle name="메모 2 2 5 2 3 2 4" xfId="11427"/>
    <cellStyle name="메모 2 2 5 2 3 3" xfId="3211"/>
    <cellStyle name="메모 2 2 5 2 3 3 2" xfId="7792"/>
    <cellStyle name="메모 2 2 5 2 3 3 3" xfId="12442"/>
    <cellStyle name="메모 2 2 5 2 3 4" xfId="5220"/>
    <cellStyle name="메모 2 2 5 2 3 4 2" xfId="9525"/>
    <cellStyle name="메모 2 2 5 2 3 4 3" xfId="14451"/>
    <cellStyle name="메모 2 2 5 2 3 5" xfId="6221"/>
    <cellStyle name="메모 2 2 5 2 3 6" xfId="10419"/>
    <cellStyle name="메모 2 2 5 2 4" xfId="1408"/>
    <cellStyle name="메모 2 2 5 2 4 2" xfId="2418"/>
    <cellStyle name="메모 2 2 5 2 4 2 2" xfId="4441"/>
    <cellStyle name="메모 2 2 5 2 4 2 2 2" xfId="8913"/>
    <cellStyle name="메모 2 2 5 2 4 2 2 3" xfId="13672"/>
    <cellStyle name="메모 2 2 5 2 4 2 3" xfId="7213"/>
    <cellStyle name="메모 2 2 5 2 4 2 4" xfId="11649"/>
    <cellStyle name="메모 2 2 5 2 4 3" xfId="3433"/>
    <cellStyle name="메모 2 2 5 2 4 3 2" xfId="7952"/>
    <cellStyle name="메모 2 2 5 2 4 3 3" xfId="12664"/>
    <cellStyle name="메모 2 2 5 2 4 4" xfId="5442"/>
    <cellStyle name="메모 2 2 5 2 4 4 2" xfId="9685"/>
    <cellStyle name="메모 2 2 5 2 4 4 3" xfId="14673"/>
    <cellStyle name="메모 2 2 5 2 4 5" xfId="6443"/>
    <cellStyle name="메모 2 2 5 2 4 6" xfId="10641"/>
    <cellStyle name="메모 2 2 5 2 5" xfId="1689"/>
    <cellStyle name="메모 2 2 5 2 5 2" xfId="3712"/>
    <cellStyle name="메모 2 2 5 2 5 2 2" xfId="8184"/>
    <cellStyle name="메모 2 2 5 2 5 2 3" xfId="12943"/>
    <cellStyle name="메모 2 2 5 2 5 3" xfId="6688"/>
    <cellStyle name="메모 2 2 5 2 5 4" xfId="10920"/>
    <cellStyle name="메모 2 2 5 2 6" xfId="2704"/>
    <cellStyle name="메모 2 2 5 2 6 2" xfId="7427"/>
    <cellStyle name="메모 2 2 5 2 6 3" xfId="11935"/>
    <cellStyle name="메모 2 2 5 2 7" xfId="4713"/>
    <cellStyle name="메모 2 2 5 2 7 2" xfId="9160"/>
    <cellStyle name="메모 2 2 5 2 7 3" xfId="13944"/>
    <cellStyle name="메모 2 2 5 2 8" xfId="5714"/>
    <cellStyle name="메모 2 2 5 2 9" xfId="9912"/>
    <cellStyle name="메모 2 2 5 3" xfId="706"/>
    <cellStyle name="메모 2 2 5 3 2" xfId="949"/>
    <cellStyle name="메모 2 2 5 3 2 2" xfId="1962"/>
    <cellStyle name="메모 2 2 5 3 2 2 2" xfId="3985"/>
    <cellStyle name="메모 2 2 5 3 2 2 2 2" xfId="8457"/>
    <cellStyle name="메모 2 2 5 3 2 2 2 3" xfId="13216"/>
    <cellStyle name="메모 2 2 5 3 2 2 3" xfId="6884"/>
    <cellStyle name="메모 2 2 5 3 2 2 4" xfId="11193"/>
    <cellStyle name="메모 2 2 5 3 2 3" xfId="2977"/>
    <cellStyle name="메모 2 2 5 3 2 3 2" xfId="7623"/>
    <cellStyle name="메모 2 2 5 3 2 3 3" xfId="12208"/>
    <cellStyle name="메모 2 2 5 3 2 4" xfId="4986"/>
    <cellStyle name="메모 2 2 5 3 2 4 2" xfId="9356"/>
    <cellStyle name="메모 2 2 5 3 2 4 3" xfId="14217"/>
    <cellStyle name="메모 2 2 5 3 2 5" xfId="5987"/>
    <cellStyle name="메모 2 2 5 3 2 6" xfId="10185"/>
    <cellStyle name="메모 2 2 5 3 3" xfId="1216"/>
    <cellStyle name="메모 2 2 5 3 3 2" xfId="2226"/>
    <cellStyle name="메모 2 2 5 3 3 2 2" xfId="4249"/>
    <cellStyle name="메모 2 2 5 3 3 2 2 2" xfId="8721"/>
    <cellStyle name="메모 2 2 5 3 3 2 2 3" xfId="13480"/>
    <cellStyle name="메모 2 2 5 3 3 2 3" xfId="7074"/>
    <cellStyle name="메모 2 2 5 3 3 2 4" xfId="11457"/>
    <cellStyle name="메모 2 2 5 3 3 3" xfId="3241"/>
    <cellStyle name="메모 2 2 5 3 3 3 2" xfId="7813"/>
    <cellStyle name="메모 2 2 5 3 3 3 3" xfId="12472"/>
    <cellStyle name="메모 2 2 5 3 3 4" xfId="5250"/>
    <cellStyle name="메모 2 2 5 3 3 4 2" xfId="9546"/>
    <cellStyle name="메모 2 2 5 3 3 4 3" xfId="14481"/>
    <cellStyle name="메모 2 2 5 3 3 5" xfId="6251"/>
    <cellStyle name="메모 2 2 5 3 3 6" xfId="10449"/>
    <cellStyle name="메모 2 2 5 3 4" xfId="1438"/>
    <cellStyle name="메모 2 2 5 3 4 2" xfId="2448"/>
    <cellStyle name="메모 2 2 5 3 4 2 2" xfId="4471"/>
    <cellStyle name="메모 2 2 5 3 4 2 2 2" xfId="8943"/>
    <cellStyle name="메모 2 2 5 3 4 2 2 3" xfId="13702"/>
    <cellStyle name="메모 2 2 5 3 4 2 3" xfId="7234"/>
    <cellStyle name="메모 2 2 5 3 4 2 4" xfId="11679"/>
    <cellStyle name="메모 2 2 5 3 4 3" xfId="3463"/>
    <cellStyle name="메모 2 2 5 3 4 3 2" xfId="7973"/>
    <cellStyle name="메모 2 2 5 3 4 3 3" xfId="12694"/>
    <cellStyle name="메모 2 2 5 3 4 4" xfId="5472"/>
    <cellStyle name="메모 2 2 5 3 4 4 2" xfId="9706"/>
    <cellStyle name="메모 2 2 5 3 4 4 3" xfId="14703"/>
    <cellStyle name="메모 2 2 5 3 4 5" xfId="6473"/>
    <cellStyle name="메모 2 2 5 3 4 6" xfId="10671"/>
    <cellStyle name="메모 2 2 5 3 5" xfId="1719"/>
    <cellStyle name="메모 2 2 5 3 5 2" xfId="3742"/>
    <cellStyle name="메모 2 2 5 3 5 2 2" xfId="8214"/>
    <cellStyle name="메모 2 2 5 3 5 2 3" xfId="12973"/>
    <cellStyle name="메모 2 2 5 3 5 3" xfId="6709"/>
    <cellStyle name="메모 2 2 5 3 5 4" xfId="10950"/>
    <cellStyle name="메모 2 2 5 3 6" xfId="2734"/>
    <cellStyle name="메모 2 2 5 3 6 2" xfId="7448"/>
    <cellStyle name="메모 2 2 5 3 6 3" xfId="11965"/>
    <cellStyle name="메모 2 2 5 3 7" xfId="4743"/>
    <cellStyle name="메모 2 2 5 3 7 2" xfId="9181"/>
    <cellStyle name="메모 2 2 5 3 7 3" xfId="13974"/>
    <cellStyle name="메모 2 2 5 3 8" xfId="5744"/>
    <cellStyle name="메모 2 2 5 3 9" xfId="9942"/>
    <cellStyle name="메모 2 2 5 4" xfId="734"/>
    <cellStyle name="메모 2 2 5 4 2" xfId="977"/>
    <cellStyle name="메모 2 2 5 4 2 2" xfId="1990"/>
    <cellStyle name="메모 2 2 5 4 2 2 2" xfId="4013"/>
    <cellStyle name="메모 2 2 5 4 2 2 2 2" xfId="8485"/>
    <cellStyle name="메모 2 2 5 4 2 2 2 3" xfId="13244"/>
    <cellStyle name="메모 2 2 5 4 2 2 3" xfId="6904"/>
    <cellStyle name="메모 2 2 5 4 2 2 4" xfId="11221"/>
    <cellStyle name="메모 2 2 5 4 2 3" xfId="3005"/>
    <cellStyle name="메모 2 2 5 4 2 3 2" xfId="7643"/>
    <cellStyle name="메모 2 2 5 4 2 3 3" xfId="12236"/>
    <cellStyle name="메모 2 2 5 4 2 4" xfId="5014"/>
    <cellStyle name="메모 2 2 5 4 2 4 2" xfId="9376"/>
    <cellStyle name="메모 2 2 5 4 2 4 3" xfId="14245"/>
    <cellStyle name="메모 2 2 5 4 2 5" xfId="6015"/>
    <cellStyle name="메모 2 2 5 4 2 6" xfId="10213"/>
    <cellStyle name="메모 2 2 5 4 3" xfId="1244"/>
    <cellStyle name="메모 2 2 5 4 3 2" xfId="2254"/>
    <cellStyle name="메모 2 2 5 4 3 2 2" xfId="4277"/>
    <cellStyle name="메모 2 2 5 4 3 2 2 2" xfId="8749"/>
    <cellStyle name="메모 2 2 5 4 3 2 2 3" xfId="13508"/>
    <cellStyle name="메모 2 2 5 4 3 2 3" xfId="7094"/>
    <cellStyle name="메모 2 2 5 4 3 2 4" xfId="11485"/>
    <cellStyle name="메모 2 2 5 4 3 3" xfId="3269"/>
    <cellStyle name="메모 2 2 5 4 3 3 2" xfId="7833"/>
    <cellStyle name="메모 2 2 5 4 3 3 3" xfId="12500"/>
    <cellStyle name="메모 2 2 5 4 3 4" xfId="5278"/>
    <cellStyle name="메모 2 2 5 4 3 4 2" xfId="9566"/>
    <cellStyle name="메모 2 2 5 4 3 4 3" xfId="14509"/>
    <cellStyle name="메모 2 2 5 4 3 5" xfId="6279"/>
    <cellStyle name="메모 2 2 5 4 3 6" xfId="10477"/>
    <cellStyle name="메모 2 2 5 4 4" xfId="1466"/>
    <cellStyle name="메모 2 2 5 4 4 2" xfId="2476"/>
    <cellStyle name="메모 2 2 5 4 4 2 2" xfId="4499"/>
    <cellStyle name="메모 2 2 5 4 4 2 2 2" xfId="8971"/>
    <cellStyle name="메모 2 2 5 4 4 2 2 3" xfId="13730"/>
    <cellStyle name="메모 2 2 5 4 4 2 3" xfId="7254"/>
    <cellStyle name="메모 2 2 5 4 4 2 4" xfId="11707"/>
    <cellStyle name="메모 2 2 5 4 4 3" xfId="3491"/>
    <cellStyle name="메모 2 2 5 4 4 3 2" xfId="7993"/>
    <cellStyle name="메모 2 2 5 4 4 3 3" xfId="12722"/>
    <cellStyle name="메모 2 2 5 4 4 4" xfId="5500"/>
    <cellStyle name="메모 2 2 5 4 4 4 2" xfId="9726"/>
    <cellStyle name="메모 2 2 5 4 4 4 3" xfId="14731"/>
    <cellStyle name="메모 2 2 5 4 4 5" xfId="6501"/>
    <cellStyle name="메모 2 2 5 4 4 6" xfId="10699"/>
    <cellStyle name="메모 2 2 5 4 5" xfId="1747"/>
    <cellStyle name="메모 2 2 5 4 5 2" xfId="3770"/>
    <cellStyle name="메모 2 2 5 4 5 2 2" xfId="8242"/>
    <cellStyle name="메모 2 2 5 4 5 2 3" xfId="13001"/>
    <cellStyle name="메모 2 2 5 4 5 3" xfId="6729"/>
    <cellStyle name="메모 2 2 5 4 5 4" xfId="10978"/>
    <cellStyle name="메모 2 2 5 4 6" xfId="2762"/>
    <cellStyle name="메모 2 2 5 4 6 2" xfId="7468"/>
    <cellStyle name="메모 2 2 5 4 6 3" xfId="11993"/>
    <cellStyle name="메모 2 2 5 4 7" xfId="4771"/>
    <cellStyle name="메모 2 2 5 4 7 2" xfId="9201"/>
    <cellStyle name="메모 2 2 5 4 7 3" xfId="14002"/>
    <cellStyle name="메모 2 2 5 4 8" xfId="5772"/>
    <cellStyle name="메모 2 2 5 4 9" xfId="9970"/>
    <cellStyle name="메모 2 2 5 5" xfId="762"/>
    <cellStyle name="메모 2 2 5 5 2" xfId="1005"/>
    <cellStyle name="메모 2 2 5 5 2 2" xfId="2018"/>
    <cellStyle name="메모 2 2 5 5 2 2 2" xfId="4041"/>
    <cellStyle name="메모 2 2 5 5 2 2 2 2" xfId="8513"/>
    <cellStyle name="메모 2 2 5 5 2 2 2 3" xfId="13272"/>
    <cellStyle name="메모 2 2 5 5 2 2 3" xfId="6924"/>
    <cellStyle name="메모 2 2 5 5 2 2 4" xfId="11249"/>
    <cellStyle name="메모 2 2 5 5 2 3" xfId="3033"/>
    <cellStyle name="메모 2 2 5 5 2 3 2" xfId="7663"/>
    <cellStyle name="메모 2 2 5 5 2 3 3" xfId="12264"/>
    <cellStyle name="메모 2 2 5 5 2 4" xfId="5042"/>
    <cellStyle name="메모 2 2 5 5 2 4 2" xfId="9396"/>
    <cellStyle name="메모 2 2 5 5 2 4 3" xfId="14273"/>
    <cellStyle name="메모 2 2 5 5 2 5" xfId="6043"/>
    <cellStyle name="메모 2 2 5 5 2 6" xfId="10241"/>
    <cellStyle name="메모 2 2 5 5 3" xfId="1272"/>
    <cellStyle name="메모 2 2 5 5 3 2" xfId="2282"/>
    <cellStyle name="메모 2 2 5 5 3 2 2" xfId="4305"/>
    <cellStyle name="메모 2 2 5 5 3 2 2 2" xfId="8777"/>
    <cellStyle name="메모 2 2 5 5 3 2 2 3" xfId="13536"/>
    <cellStyle name="메모 2 2 5 5 3 2 3" xfId="7114"/>
    <cellStyle name="메모 2 2 5 5 3 2 4" xfId="11513"/>
    <cellStyle name="메모 2 2 5 5 3 3" xfId="3297"/>
    <cellStyle name="메모 2 2 5 5 3 3 2" xfId="7853"/>
    <cellStyle name="메모 2 2 5 5 3 3 3" xfId="12528"/>
    <cellStyle name="메모 2 2 5 5 3 4" xfId="5306"/>
    <cellStyle name="메모 2 2 5 5 3 4 2" xfId="9586"/>
    <cellStyle name="메모 2 2 5 5 3 4 3" xfId="14537"/>
    <cellStyle name="메모 2 2 5 5 3 5" xfId="6307"/>
    <cellStyle name="메모 2 2 5 5 3 6" xfId="10505"/>
    <cellStyle name="메모 2 2 5 5 4" xfId="1494"/>
    <cellStyle name="메모 2 2 5 5 4 2" xfId="2504"/>
    <cellStyle name="메모 2 2 5 5 4 2 2" xfId="4527"/>
    <cellStyle name="메모 2 2 5 5 4 2 2 2" xfId="8999"/>
    <cellStyle name="메모 2 2 5 5 4 2 2 3" xfId="13758"/>
    <cellStyle name="메모 2 2 5 5 4 2 3" xfId="7274"/>
    <cellStyle name="메모 2 2 5 5 4 2 4" xfId="11735"/>
    <cellStyle name="메모 2 2 5 5 4 3" xfId="3519"/>
    <cellStyle name="메모 2 2 5 5 4 3 2" xfId="8013"/>
    <cellStyle name="메모 2 2 5 5 4 3 3" xfId="12750"/>
    <cellStyle name="메모 2 2 5 5 4 4" xfId="5528"/>
    <cellStyle name="메모 2 2 5 5 4 4 2" xfId="9746"/>
    <cellStyle name="메모 2 2 5 5 4 4 3" xfId="14759"/>
    <cellStyle name="메모 2 2 5 5 4 5" xfId="6529"/>
    <cellStyle name="메모 2 2 5 5 4 6" xfId="10727"/>
    <cellStyle name="메모 2 2 5 5 5" xfId="1775"/>
    <cellStyle name="메모 2 2 5 5 5 2" xfId="3798"/>
    <cellStyle name="메모 2 2 5 5 5 2 2" xfId="8270"/>
    <cellStyle name="메모 2 2 5 5 5 2 3" xfId="13029"/>
    <cellStyle name="메모 2 2 5 5 5 3" xfId="6749"/>
    <cellStyle name="메모 2 2 5 5 5 4" xfId="11006"/>
    <cellStyle name="메모 2 2 5 5 6" xfId="2790"/>
    <cellStyle name="메모 2 2 5 5 6 2" xfId="7488"/>
    <cellStyle name="메모 2 2 5 5 6 3" xfId="12021"/>
    <cellStyle name="메모 2 2 5 5 7" xfId="4799"/>
    <cellStyle name="메모 2 2 5 5 7 2" xfId="9221"/>
    <cellStyle name="메모 2 2 5 5 7 3" xfId="14030"/>
    <cellStyle name="메모 2 2 5 5 8" xfId="5800"/>
    <cellStyle name="메모 2 2 5 5 9" xfId="9998"/>
    <cellStyle name="메모 2 2 5 6" xfId="790"/>
    <cellStyle name="메모 2 2 5 6 2" xfId="1033"/>
    <cellStyle name="메모 2 2 5 6 2 2" xfId="2046"/>
    <cellStyle name="메모 2 2 5 6 2 2 2" xfId="4069"/>
    <cellStyle name="메모 2 2 5 6 2 2 2 2" xfId="8541"/>
    <cellStyle name="메모 2 2 5 6 2 2 2 3" xfId="13300"/>
    <cellStyle name="메모 2 2 5 6 2 2 3" xfId="6944"/>
    <cellStyle name="메모 2 2 5 6 2 2 4" xfId="11277"/>
    <cellStyle name="메모 2 2 5 6 2 3" xfId="3061"/>
    <cellStyle name="메모 2 2 5 6 2 3 2" xfId="7683"/>
    <cellStyle name="메모 2 2 5 6 2 3 3" xfId="12292"/>
    <cellStyle name="메모 2 2 5 6 2 4" xfId="5070"/>
    <cellStyle name="메모 2 2 5 6 2 4 2" xfId="9416"/>
    <cellStyle name="메모 2 2 5 6 2 4 3" xfId="14301"/>
    <cellStyle name="메모 2 2 5 6 2 5" xfId="6071"/>
    <cellStyle name="메모 2 2 5 6 2 6" xfId="10269"/>
    <cellStyle name="메모 2 2 5 6 3" xfId="1300"/>
    <cellStyle name="메모 2 2 5 6 3 2" xfId="2310"/>
    <cellStyle name="메모 2 2 5 6 3 2 2" xfId="4333"/>
    <cellStyle name="메모 2 2 5 6 3 2 2 2" xfId="8805"/>
    <cellStyle name="메모 2 2 5 6 3 2 2 3" xfId="13564"/>
    <cellStyle name="메모 2 2 5 6 3 2 3" xfId="7134"/>
    <cellStyle name="메모 2 2 5 6 3 2 4" xfId="11541"/>
    <cellStyle name="메모 2 2 5 6 3 3" xfId="3325"/>
    <cellStyle name="메모 2 2 5 6 3 3 2" xfId="7873"/>
    <cellStyle name="메모 2 2 5 6 3 3 3" xfId="12556"/>
    <cellStyle name="메모 2 2 5 6 3 4" xfId="5334"/>
    <cellStyle name="메모 2 2 5 6 3 4 2" xfId="9606"/>
    <cellStyle name="메모 2 2 5 6 3 4 3" xfId="14565"/>
    <cellStyle name="메모 2 2 5 6 3 5" xfId="6335"/>
    <cellStyle name="메모 2 2 5 6 3 6" xfId="10533"/>
    <cellStyle name="메모 2 2 5 6 4" xfId="1522"/>
    <cellStyle name="메모 2 2 5 6 4 2" xfId="2532"/>
    <cellStyle name="메모 2 2 5 6 4 2 2" xfId="4555"/>
    <cellStyle name="메모 2 2 5 6 4 2 2 2" xfId="9027"/>
    <cellStyle name="메모 2 2 5 6 4 2 2 3" xfId="13786"/>
    <cellStyle name="메모 2 2 5 6 4 2 3" xfId="7294"/>
    <cellStyle name="메모 2 2 5 6 4 2 4" xfId="11763"/>
    <cellStyle name="메모 2 2 5 6 4 3" xfId="3547"/>
    <cellStyle name="메모 2 2 5 6 4 3 2" xfId="8033"/>
    <cellStyle name="메모 2 2 5 6 4 3 3" xfId="12778"/>
    <cellStyle name="메모 2 2 5 6 4 4" xfId="5556"/>
    <cellStyle name="메모 2 2 5 6 4 4 2" xfId="9766"/>
    <cellStyle name="메모 2 2 5 6 4 4 3" xfId="14787"/>
    <cellStyle name="메모 2 2 5 6 4 5" xfId="6557"/>
    <cellStyle name="메모 2 2 5 6 4 6" xfId="10755"/>
    <cellStyle name="메모 2 2 5 6 5" xfId="1803"/>
    <cellStyle name="메모 2 2 5 6 5 2" xfId="3826"/>
    <cellStyle name="메모 2 2 5 6 5 2 2" xfId="8298"/>
    <cellStyle name="메모 2 2 5 6 5 2 3" xfId="13057"/>
    <cellStyle name="메모 2 2 5 6 5 3" xfId="6769"/>
    <cellStyle name="메모 2 2 5 6 5 4" xfId="11034"/>
    <cellStyle name="메모 2 2 5 6 6" xfId="2818"/>
    <cellStyle name="메모 2 2 5 6 6 2" xfId="7508"/>
    <cellStyle name="메모 2 2 5 6 6 3" xfId="12049"/>
    <cellStyle name="메모 2 2 5 6 7" xfId="4827"/>
    <cellStyle name="메모 2 2 5 6 7 2" xfId="9241"/>
    <cellStyle name="메모 2 2 5 6 7 3" xfId="14058"/>
    <cellStyle name="메모 2 2 5 6 8" xfId="5828"/>
    <cellStyle name="메모 2 2 5 6 9" xfId="10026"/>
    <cellStyle name="메모 2 2 5 7" xfId="891"/>
    <cellStyle name="메모 2 2 5 7 2" xfId="1904"/>
    <cellStyle name="메모 2 2 5 7 2 2" xfId="3927"/>
    <cellStyle name="메모 2 2 5 7 2 2 2" xfId="8399"/>
    <cellStyle name="메모 2 2 5 7 2 2 3" xfId="13158"/>
    <cellStyle name="메모 2 2 5 7 2 3" xfId="6843"/>
    <cellStyle name="메모 2 2 5 7 2 4" xfId="11135"/>
    <cellStyle name="메모 2 2 5 7 3" xfId="2919"/>
    <cellStyle name="메모 2 2 5 7 3 2" xfId="7582"/>
    <cellStyle name="메모 2 2 5 7 3 3" xfId="12150"/>
    <cellStyle name="메모 2 2 5 7 4" xfId="4928"/>
    <cellStyle name="메모 2 2 5 7 4 2" xfId="9315"/>
    <cellStyle name="메모 2 2 5 7 4 3" xfId="14159"/>
    <cellStyle name="메모 2 2 5 7 5" xfId="5929"/>
    <cellStyle name="메모 2 2 5 7 6" xfId="10127"/>
    <cellStyle name="메모 2 2 5 8" xfId="1158"/>
    <cellStyle name="메모 2 2 5 8 2" xfId="2168"/>
    <cellStyle name="메모 2 2 5 8 2 2" xfId="4191"/>
    <cellStyle name="메모 2 2 5 8 2 2 2" xfId="8663"/>
    <cellStyle name="메모 2 2 5 8 2 2 3" xfId="13422"/>
    <cellStyle name="메모 2 2 5 8 2 3" xfId="7033"/>
    <cellStyle name="메모 2 2 5 8 2 4" xfId="11399"/>
    <cellStyle name="메모 2 2 5 8 3" xfId="3183"/>
    <cellStyle name="메모 2 2 5 8 3 2" xfId="7772"/>
    <cellStyle name="메모 2 2 5 8 3 3" xfId="12414"/>
    <cellStyle name="메모 2 2 5 8 4" xfId="5192"/>
    <cellStyle name="메모 2 2 5 8 4 2" xfId="9505"/>
    <cellStyle name="메모 2 2 5 8 4 3" xfId="14423"/>
    <cellStyle name="메모 2 2 5 8 5" xfId="6193"/>
    <cellStyle name="메모 2 2 5 8 6" xfId="10391"/>
    <cellStyle name="메모 2 2 5 9" xfId="1380"/>
    <cellStyle name="메모 2 2 5 9 2" xfId="2390"/>
    <cellStyle name="메모 2 2 5 9 2 2" xfId="4413"/>
    <cellStyle name="메모 2 2 5 9 2 2 2" xfId="8885"/>
    <cellStyle name="메모 2 2 5 9 2 2 3" xfId="13644"/>
    <cellStyle name="메모 2 2 5 9 2 3" xfId="7193"/>
    <cellStyle name="메모 2 2 5 9 2 4" xfId="11621"/>
    <cellStyle name="메모 2 2 5 9 3" xfId="3405"/>
    <cellStyle name="메모 2 2 5 9 3 2" xfId="7932"/>
    <cellStyle name="메모 2 2 5 9 3 3" xfId="12636"/>
    <cellStyle name="메모 2 2 5 9 4" xfId="5414"/>
    <cellStyle name="메모 2 2 5 9 4 2" xfId="9665"/>
    <cellStyle name="메모 2 2 5 9 4 3" xfId="14645"/>
    <cellStyle name="메모 2 2 5 9 5" xfId="6415"/>
    <cellStyle name="메모 2 2 5 9 6" xfId="10613"/>
    <cellStyle name="메모 2 2 6" xfId="625"/>
    <cellStyle name="메모 2 2 6 2" xfId="868"/>
    <cellStyle name="메모 2 2 6 2 2" xfId="1881"/>
    <cellStyle name="메모 2 2 6 2 2 2" xfId="3904"/>
    <cellStyle name="메모 2 2 6 2 2 2 2" xfId="8376"/>
    <cellStyle name="메모 2 2 6 2 2 2 3" xfId="13135"/>
    <cellStyle name="메모 2 2 6 2 2 3" xfId="6828"/>
    <cellStyle name="메모 2 2 6 2 2 4" xfId="11112"/>
    <cellStyle name="메모 2 2 6 2 3" xfId="2896"/>
    <cellStyle name="메모 2 2 6 2 3 2" xfId="7567"/>
    <cellStyle name="메모 2 2 6 2 3 3" xfId="12127"/>
    <cellStyle name="메모 2 2 6 2 4" xfId="4905"/>
    <cellStyle name="메모 2 2 6 2 4 2" xfId="9300"/>
    <cellStyle name="메모 2 2 6 2 4 3" xfId="14136"/>
    <cellStyle name="메모 2 2 6 2 5" xfId="5906"/>
    <cellStyle name="메모 2 2 6 2 6" xfId="10104"/>
    <cellStyle name="메모 2 2 6 3" xfId="1135"/>
    <cellStyle name="메모 2 2 6 3 2" xfId="2145"/>
    <cellStyle name="메모 2 2 6 3 2 2" xfId="4168"/>
    <cellStyle name="메모 2 2 6 3 2 2 2" xfId="8640"/>
    <cellStyle name="메모 2 2 6 3 2 2 3" xfId="13399"/>
    <cellStyle name="메모 2 2 6 3 2 3" xfId="7018"/>
    <cellStyle name="메모 2 2 6 3 2 4" xfId="11376"/>
    <cellStyle name="메모 2 2 6 3 3" xfId="3160"/>
    <cellStyle name="메모 2 2 6 3 3 2" xfId="7757"/>
    <cellStyle name="메모 2 2 6 3 3 3" xfId="12391"/>
    <cellStyle name="메모 2 2 6 3 4" xfId="5169"/>
    <cellStyle name="메모 2 2 6 3 4 2" xfId="9490"/>
    <cellStyle name="메모 2 2 6 3 4 3" xfId="14400"/>
    <cellStyle name="메모 2 2 6 3 5" xfId="6170"/>
    <cellStyle name="메모 2 2 6 3 6" xfId="10368"/>
    <cellStyle name="메모 2 2 6 4" xfId="1357"/>
    <cellStyle name="메모 2 2 6 4 2" xfId="2367"/>
    <cellStyle name="메모 2 2 6 4 2 2" xfId="4390"/>
    <cellStyle name="메모 2 2 6 4 2 2 2" xfId="8862"/>
    <cellStyle name="메모 2 2 6 4 2 2 3" xfId="13621"/>
    <cellStyle name="메모 2 2 6 4 2 3" xfId="7178"/>
    <cellStyle name="메모 2 2 6 4 2 4" xfId="11598"/>
    <cellStyle name="메모 2 2 6 4 3" xfId="3382"/>
    <cellStyle name="메모 2 2 6 4 3 2" xfId="7917"/>
    <cellStyle name="메모 2 2 6 4 3 3" xfId="12613"/>
    <cellStyle name="메모 2 2 6 4 4" xfId="5391"/>
    <cellStyle name="메모 2 2 6 4 4 2" xfId="9650"/>
    <cellStyle name="메모 2 2 6 4 4 3" xfId="14622"/>
    <cellStyle name="메모 2 2 6 4 5" xfId="6392"/>
    <cellStyle name="메모 2 2 6 4 6" xfId="10590"/>
    <cellStyle name="메모 2 2 6 5" xfId="1638"/>
    <cellStyle name="메모 2 2 6 5 2" xfId="3661"/>
    <cellStyle name="메모 2 2 6 5 2 2" xfId="8133"/>
    <cellStyle name="메모 2 2 6 5 2 3" xfId="12892"/>
    <cellStyle name="메모 2 2 6 5 3" xfId="6653"/>
    <cellStyle name="메모 2 2 6 5 4" xfId="10869"/>
    <cellStyle name="메모 2 2 6 6" xfId="2653"/>
    <cellStyle name="메모 2 2 6 6 2" xfId="7392"/>
    <cellStyle name="메모 2 2 6 6 3" xfId="11884"/>
    <cellStyle name="메모 2 2 6 7" xfId="4662"/>
    <cellStyle name="메모 2 2 6 7 2" xfId="9125"/>
    <cellStyle name="메모 2 2 6 7 3" xfId="13893"/>
    <cellStyle name="메모 2 2 6 8" xfId="5663"/>
    <cellStyle name="메모 2 2 6 9" xfId="9861"/>
    <cellStyle name="메모 2 2 7" xfId="601"/>
    <cellStyle name="메모 2 2 7 2" xfId="839"/>
    <cellStyle name="메모 2 2 7 2 2" xfId="1852"/>
    <cellStyle name="메모 2 2 7 2 2 2" xfId="3875"/>
    <cellStyle name="메모 2 2 7 2 2 2 2" xfId="8347"/>
    <cellStyle name="메모 2 2 7 2 2 2 3" xfId="13106"/>
    <cellStyle name="메모 2 2 7 2 2 3" xfId="6804"/>
    <cellStyle name="메모 2 2 7 2 2 4" xfId="11083"/>
    <cellStyle name="메모 2 2 7 2 3" xfId="2867"/>
    <cellStyle name="메모 2 2 7 2 3 2" xfId="7543"/>
    <cellStyle name="메모 2 2 7 2 3 3" xfId="12098"/>
    <cellStyle name="메모 2 2 7 2 4" xfId="4876"/>
    <cellStyle name="메모 2 2 7 2 4 2" xfId="9276"/>
    <cellStyle name="메모 2 2 7 2 4 3" xfId="14107"/>
    <cellStyle name="메모 2 2 7 2 5" xfId="5877"/>
    <cellStyle name="메모 2 2 7 2 6" xfId="10075"/>
    <cellStyle name="메모 2 2 7 3" xfId="1106"/>
    <cellStyle name="메모 2 2 7 3 2" xfId="2116"/>
    <cellStyle name="메모 2 2 7 3 2 2" xfId="4139"/>
    <cellStyle name="메모 2 2 7 3 2 2 2" xfId="8611"/>
    <cellStyle name="메모 2 2 7 3 2 2 3" xfId="13370"/>
    <cellStyle name="메모 2 2 7 3 2 3" xfId="6994"/>
    <cellStyle name="메모 2 2 7 3 2 4" xfId="11347"/>
    <cellStyle name="메모 2 2 7 3 3" xfId="3131"/>
    <cellStyle name="메모 2 2 7 3 3 2" xfId="7733"/>
    <cellStyle name="메모 2 2 7 3 3 3" xfId="12362"/>
    <cellStyle name="메모 2 2 7 3 4" xfId="5140"/>
    <cellStyle name="메모 2 2 7 3 4 2" xfId="9466"/>
    <cellStyle name="메모 2 2 7 3 4 3" xfId="14371"/>
    <cellStyle name="메모 2 2 7 3 5" xfId="6141"/>
    <cellStyle name="메모 2 2 7 3 6" xfId="10339"/>
    <cellStyle name="메모 2 2 7 4" xfId="1328"/>
    <cellStyle name="메모 2 2 7 4 2" xfId="2338"/>
    <cellStyle name="메모 2 2 7 4 2 2" xfId="4361"/>
    <cellStyle name="메모 2 2 7 4 2 2 2" xfId="8833"/>
    <cellStyle name="메모 2 2 7 4 2 2 3" xfId="13592"/>
    <cellStyle name="메모 2 2 7 4 2 3" xfId="7154"/>
    <cellStyle name="메모 2 2 7 4 2 4" xfId="11569"/>
    <cellStyle name="메모 2 2 7 4 3" xfId="3353"/>
    <cellStyle name="메모 2 2 7 4 3 2" xfId="7893"/>
    <cellStyle name="메모 2 2 7 4 3 3" xfId="12584"/>
    <cellStyle name="메모 2 2 7 4 4" xfId="5362"/>
    <cellStyle name="메모 2 2 7 4 4 2" xfId="9626"/>
    <cellStyle name="메모 2 2 7 4 4 3" xfId="14593"/>
    <cellStyle name="메모 2 2 7 4 5" xfId="6363"/>
    <cellStyle name="메모 2 2 7 4 6" xfId="10561"/>
    <cellStyle name="메모 2 2 7 5" xfId="1614"/>
    <cellStyle name="메모 2 2 7 5 2" xfId="3637"/>
    <cellStyle name="메모 2 2 7 5 2 2" xfId="8109"/>
    <cellStyle name="메모 2 2 7 5 2 3" xfId="12868"/>
    <cellStyle name="메모 2 2 7 5 3" xfId="6634"/>
    <cellStyle name="메모 2 2 7 5 4" xfId="10845"/>
    <cellStyle name="메모 2 2 7 6" xfId="2629"/>
    <cellStyle name="메모 2 2 7 6 2" xfId="7373"/>
    <cellStyle name="메모 2 2 7 6 3" xfId="11860"/>
    <cellStyle name="메모 2 2 7 7" xfId="4638"/>
    <cellStyle name="메모 2 2 7 7 2" xfId="9106"/>
    <cellStyle name="메모 2 2 7 7 3" xfId="13869"/>
    <cellStyle name="메모 2 2 7 8" xfId="5639"/>
    <cellStyle name="메모 2 2 7 9" xfId="9837"/>
    <cellStyle name="메모 2 2 8" xfId="613"/>
    <cellStyle name="메모 2 2 8 2" xfId="856"/>
    <cellStyle name="메모 2 2 8 2 2" xfId="1869"/>
    <cellStyle name="메모 2 2 8 2 2 2" xfId="3892"/>
    <cellStyle name="메모 2 2 8 2 2 2 2" xfId="8364"/>
    <cellStyle name="메모 2 2 8 2 2 2 3" xfId="13123"/>
    <cellStyle name="메모 2 2 8 2 2 3" xfId="6818"/>
    <cellStyle name="메모 2 2 8 2 2 4" xfId="11100"/>
    <cellStyle name="메모 2 2 8 2 3" xfId="2884"/>
    <cellStyle name="메모 2 2 8 2 3 2" xfId="7557"/>
    <cellStyle name="메모 2 2 8 2 3 3" xfId="12115"/>
    <cellStyle name="메모 2 2 8 2 4" xfId="4893"/>
    <cellStyle name="메모 2 2 8 2 4 2" xfId="9290"/>
    <cellStyle name="메모 2 2 8 2 4 3" xfId="14124"/>
    <cellStyle name="메모 2 2 8 2 5" xfId="5894"/>
    <cellStyle name="메모 2 2 8 2 6" xfId="10092"/>
    <cellStyle name="메모 2 2 8 3" xfId="1123"/>
    <cellStyle name="메모 2 2 8 3 2" xfId="2133"/>
    <cellStyle name="메모 2 2 8 3 2 2" xfId="4156"/>
    <cellStyle name="메모 2 2 8 3 2 2 2" xfId="8628"/>
    <cellStyle name="메모 2 2 8 3 2 2 3" xfId="13387"/>
    <cellStyle name="메모 2 2 8 3 2 3" xfId="7008"/>
    <cellStyle name="메모 2 2 8 3 2 4" xfId="11364"/>
    <cellStyle name="메모 2 2 8 3 3" xfId="3148"/>
    <cellStyle name="메모 2 2 8 3 3 2" xfId="7747"/>
    <cellStyle name="메모 2 2 8 3 3 3" xfId="12379"/>
    <cellStyle name="메모 2 2 8 3 4" xfId="5157"/>
    <cellStyle name="메모 2 2 8 3 4 2" xfId="9480"/>
    <cellStyle name="메모 2 2 8 3 4 3" xfId="14388"/>
    <cellStyle name="메모 2 2 8 3 5" xfId="6158"/>
    <cellStyle name="메모 2 2 8 3 6" xfId="10356"/>
    <cellStyle name="메모 2 2 8 4" xfId="1345"/>
    <cellStyle name="메모 2 2 8 4 2" xfId="2355"/>
    <cellStyle name="메모 2 2 8 4 2 2" xfId="4378"/>
    <cellStyle name="메모 2 2 8 4 2 2 2" xfId="8850"/>
    <cellStyle name="메모 2 2 8 4 2 2 3" xfId="13609"/>
    <cellStyle name="메모 2 2 8 4 2 3" xfId="7168"/>
    <cellStyle name="메모 2 2 8 4 2 4" xfId="11586"/>
    <cellStyle name="메모 2 2 8 4 3" xfId="3370"/>
    <cellStyle name="메모 2 2 8 4 3 2" xfId="7907"/>
    <cellStyle name="메모 2 2 8 4 3 3" xfId="12601"/>
    <cellStyle name="메모 2 2 8 4 4" xfId="5379"/>
    <cellStyle name="메모 2 2 8 4 4 2" xfId="9640"/>
    <cellStyle name="메모 2 2 8 4 4 3" xfId="14610"/>
    <cellStyle name="메모 2 2 8 4 5" xfId="6380"/>
    <cellStyle name="메모 2 2 8 4 6" xfId="10578"/>
    <cellStyle name="메모 2 2 8 5" xfId="1626"/>
    <cellStyle name="메모 2 2 8 5 2" xfId="3649"/>
    <cellStyle name="메모 2 2 8 5 2 2" xfId="8121"/>
    <cellStyle name="메모 2 2 8 5 2 3" xfId="12880"/>
    <cellStyle name="메모 2 2 8 5 3" xfId="6643"/>
    <cellStyle name="메모 2 2 8 5 4" xfId="10857"/>
    <cellStyle name="메모 2 2 8 6" xfId="2641"/>
    <cellStyle name="메모 2 2 8 6 2" xfId="7382"/>
    <cellStyle name="메모 2 2 8 6 3" xfId="11872"/>
    <cellStyle name="메모 2 2 8 7" xfId="4650"/>
    <cellStyle name="메모 2 2 8 7 2" xfId="9115"/>
    <cellStyle name="메모 2 2 8 7 3" xfId="13881"/>
    <cellStyle name="메모 2 2 8 8" xfId="5651"/>
    <cellStyle name="메모 2 2 8 9" xfId="9849"/>
    <cellStyle name="메모 2 2 9" xfId="597"/>
    <cellStyle name="메모 2 2 9 2" xfId="835"/>
    <cellStyle name="메모 2 2 9 2 2" xfId="1848"/>
    <cellStyle name="메모 2 2 9 2 2 2" xfId="3871"/>
    <cellStyle name="메모 2 2 9 2 2 2 2" xfId="8343"/>
    <cellStyle name="메모 2 2 9 2 2 2 3" xfId="13102"/>
    <cellStyle name="메모 2 2 9 2 2 3" xfId="6802"/>
    <cellStyle name="메모 2 2 9 2 2 4" xfId="11079"/>
    <cellStyle name="메모 2 2 9 2 3" xfId="2863"/>
    <cellStyle name="메모 2 2 9 2 3 2" xfId="7541"/>
    <cellStyle name="메모 2 2 9 2 3 3" xfId="12094"/>
    <cellStyle name="메모 2 2 9 2 4" xfId="4872"/>
    <cellStyle name="메모 2 2 9 2 4 2" xfId="9274"/>
    <cellStyle name="메모 2 2 9 2 4 3" xfId="14103"/>
    <cellStyle name="메모 2 2 9 2 5" xfId="5873"/>
    <cellStyle name="메모 2 2 9 2 6" xfId="10071"/>
    <cellStyle name="메모 2 2 9 3" xfId="1102"/>
    <cellStyle name="메모 2 2 9 3 2" xfId="2112"/>
    <cellStyle name="메모 2 2 9 3 2 2" xfId="4135"/>
    <cellStyle name="메모 2 2 9 3 2 2 2" xfId="8607"/>
    <cellStyle name="메모 2 2 9 3 2 2 3" xfId="13366"/>
    <cellStyle name="메모 2 2 9 3 2 3" xfId="6992"/>
    <cellStyle name="메모 2 2 9 3 2 4" xfId="11343"/>
    <cellStyle name="메모 2 2 9 3 3" xfId="3127"/>
    <cellStyle name="메모 2 2 9 3 3 2" xfId="7731"/>
    <cellStyle name="메모 2 2 9 3 3 3" xfId="12358"/>
    <cellStyle name="메모 2 2 9 3 4" xfId="5136"/>
    <cellStyle name="메모 2 2 9 3 4 2" xfId="9464"/>
    <cellStyle name="메모 2 2 9 3 4 3" xfId="14367"/>
    <cellStyle name="메모 2 2 9 3 5" xfId="6137"/>
    <cellStyle name="메모 2 2 9 3 6" xfId="10335"/>
    <cellStyle name="메모 2 2 9 4" xfId="1324"/>
    <cellStyle name="메모 2 2 9 4 2" xfId="2334"/>
    <cellStyle name="메모 2 2 9 4 2 2" xfId="4357"/>
    <cellStyle name="메모 2 2 9 4 2 2 2" xfId="8829"/>
    <cellStyle name="메모 2 2 9 4 2 2 3" xfId="13588"/>
    <cellStyle name="메모 2 2 9 4 2 3" xfId="7152"/>
    <cellStyle name="메모 2 2 9 4 2 4" xfId="11565"/>
    <cellStyle name="메모 2 2 9 4 3" xfId="3349"/>
    <cellStyle name="메모 2 2 9 4 3 2" xfId="7891"/>
    <cellStyle name="메모 2 2 9 4 3 3" xfId="12580"/>
    <cellStyle name="메모 2 2 9 4 4" xfId="5358"/>
    <cellStyle name="메모 2 2 9 4 4 2" xfId="9624"/>
    <cellStyle name="메모 2 2 9 4 4 3" xfId="14589"/>
    <cellStyle name="메모 2 2 9 4 5" xfId="6359"/>
    <cellStyle name="메모 2 2 9 4 6" xfId="10557"/>
    <cellStyle name="메모 2 2 9 5" xfId="1610"/>
    <cellStyle name="메모 2 2 9 5 2" xfId="3633"/>
    <cellStyle name="메모 2 2 9 5 2 2" xfId="8105"/>
    <cellStyle name="메모 2 2 9 5 2 3" xfId="12864"/>
    <cellStyle name="메모 2 2 9 5 3" xfId="6632"/>
    <cellStyle name="메모 2 2 9 5 4" xfId="10841"/>
    <cellStyle name="메모 2 2 9 6" xfId="2625"/>
    <cellStyle name="메모 2 2 9 6 2" xfId="7371"/>
    <cellStyle name="메모 2 2 9 6 3" xfId="11856"/>
    <cellStyle name="메모 2 2 9 7" xfId="4634"/>
    <cellStyle name="메모 2 2 9 7 2" xfId="9104"/>
    <cellStyle name="메모 2 2 9 7 3" xfId="13865"/>
    <cellStyle name="메모 2 2 9 8" xfId="5635"/>
    <cellStyle name="메모 2 2 9 9" xfId="9833"/>
    <cellStyle name="백분율 2" xfId="119"/>
    <cellStyle name="백분율 2 2" xfId="120"/>
    <cellStyle name="백분율 3" xfId="121"/>
    <cellStyle name="백분율 3 2" xfId="122"/>
    <cellStyle name="보통 2" xfId="123"/>
    <cellStyle name="보통 2 2" xfId="124"/>
    <cellStyle name="설명 텍스트 2" xfId="125"/>
    <cellStyle name="설명 텍스트 2 2" xfId="126"/>
    <cellStyle name="셀 확인 2" xfId="127"/>
    <cellStyle name="셀 확인 2 2" xfId="128"/>
    <cellStyle name="쉼표 [0]" xfId="1" builtinId="6"/>
    <cellStyle name="쉼표 [0] 2" xfId="5"/>
    <cellStyle name="쉼표 [0] 2 10" xfId="129"/>
    <cellStyle name="쉼표 [0] 2 11" xfId="130"/>
    <cellStyle name="쉼표 [0] 2 12" xfId="131"/>
    <cellStyle name="쉼표 [0] 2 13" xfId="132"/>
    <cellStyle name="쉼표 [0] 2 14" xfId="133"/>
    <cellStyle name="쉼표 [0] 2 15" xfId="134"/>
    <cellStyle name="쉼표 [0] 2 2" xfId="135"/>
    <cellStyle name="쉼표 [0] 2 2 2" xfId="136"/>
    <cellStyle name="쉼표 [0] 2 2 2 10" xfId="353"/>
    <cellStyle name="쉼표 [0] 2 2 2 11" xfId="354"/>
    <cellStyle name="쉼표 [0] 2 2 2 2" xfId="137"/>
    <cellStyle name="쉼표 [0] 2 2 2 2 10" xfId="355"/>
    <cellStyle name="쉼표 [0] 2 2 2 2 2" xfId="356"/>
    <cellStyle name="쉼표 [0] 2 2 2 2 3" xfId="357"/>
    <cellStyle name="쉼표 [0] 2 2 2 2 4" xfId="358"/>
    <cellStyle name="쉼표 [0] 2 2 2 2 5" xfId="359"/>
    <cellStyle name="쉼표 [0] 2 2 2 2 6" xfId="360"/>
    <cellStyle name="쉼표 [0] 2 2 2 2 7" xfId="361"/>
    <cellStyle name="쉼표 [0] 2 2 2 2 8" xfId="362"/>
    <cellStyle name="쉼표 [0] 2 2 2 2 9" xfId="363"/>
    <cellStyle name="쉼표 [0] 2 2 2 3" xfId="138"/>
    <cellStyle name="쉼표 [0] 2 2 2 3 2" xfId="364"/>
    <cellStyle name="쉼표 [0] 2 2 2 3 3" xfId="365"/>
    <cellStyle name="쉼표 [0] 2 2 2 3 4" xfId="366"/>
    <cellStyle name="쉼표 [0] 2 2 2 3 5" xfId="367"/>
    <cellStyle name="쉼표 [0] 2 2 2 3 6" xfId="368"/>
    <cellStyle name="쉼표 [0] 2 2 2 3 7" xfId="369"/>
    <cellStyle name="쉼표 [0] 2 2 2 3 8" xfId="370"/>
    <cellStyle name="쉼표 [0] 2 2 2 4" xfId="139"/>
    <cellStyle name="쉼표 [0] 2 2 2 4 2" xfId="371"/>
    <cellStyle name="쉼표 [0] 2 2 2 4 3" xfId="372"/>
    <cellStyle name="쉼표 [0] 2 2 2 4 4" xfId="373"/>
    <cellStyle name="쉼표 [0] 2 2 2 4 5" xfId="374"/>
    <cellStyle name="쉼표 [0] 2 2 2 4 6" xfId="375"/>
    <cellStyle name="쉼표 [0] 2 2 2 4 7" xfId="376"/>
    <cellStyle name="쉼표 [0] 2 2 2 4 8" xfId="377"/>
    <cellStyle name="쉼표 [0] 2 2 2 5" xfId="140"/>
    <cellStyle name="쉼표 [0] 2 2 2 6" xfId="378"/>
    <cellStyle name="쉼표 [0] 2 2 2 7" xfId="379"/>
    <cellStyle name="쉼표 [0] 2 2 2 8" xfId="380"/>
    <cellStyle name="쉼표 [0] 2 2 2 9" xfId="381"/>
    <cellStyle name="쉼표 [0] 2 2 3" xfId="141"/>
    <cellStyle name="쉼표 [0] 2 2 3 2" xfId="382"/>
    <cellStyle name="쉼표 [0] 2 2 3 3" xfId="383"/>
    <cellStyle name="쉼표 [0] 2 2 3 4" xfId="384"/>
    <cellStyle name="쉼표 [0] 2 2 3 5" xfId="385"/>
    <cellStyle name="쉼표 [0] 2 2 3 6" xfId="386"/>
    <cellStyle name="쉼표 [0] 2 2 3 7" xfId="387"/>
    <cellStyle name="쉼표 [0] 2 2 3 8" xfId="388"/>
    <cellStyle name="쉼표 [0] 2 2 4" xfId="142"/>
    <cellStyle name="쉼표 [0] 2 2 5" xfId="143"/>
    <cellStyle name="쉼표 [0] 2 3" xfId="144"/>
    <cellStyle name="쉼표 [0] 2 4" xfId="145"/>
    <cellStyle name="쉼표 [0] 2 4 2" xfId="389"/>
    <cellStyle name="쉼표 [0] 2 4 3" xfId="390"/>
    <cellStyle name="쉼표 [0] 2 4 4" xfId="391"/>
    <cellStyle name="쉼표 [0] 2 4 5" xfId="392"/>
    <cellStyle name="쉼표 [0] 2 4 6" xfId="393"/>
    <cellStyle name="쉼표 [0] 2 4 7" xfId="394"/>
    <cellStyle name="쉼표 [0] 2 4 8" xfId="395"/>
    <cellStyle name="쉼표 [0] 2 5" xfId="146"/>
    <cellStyle name="쉼표 [0] 2 6" xfId="147"/>
    <cellStyle name="쉼표 [0] 2 7" xfId="148"/>
    <cellStyle name="쉼표 [0] 2 8" xfId="149"/>
    <cellStyle name="쉼표 [0] 2 9" xfId="150"/>
    <cellStyle name="쉼표 [0] 3 10" xfId="151"/>
    <cellStyle name="쉼표 [0] 3 11" xfId="152"/>
    <cellStyle name="쉼표 [0] 3 12" xfId="153"/>
    <cellStyle name="쉼표 [0] 3 13" xfId="154"/>
    <cellStyle name="쉼표 [0] 3 2" xfId="155"/>
    <cellStyle name="쉼표 [0] 3 2 2" xfId="156"/>
    <cellStyle name="쉼표 [0] 3 2 3" xfId="157"/>
    <cellStyle name="쉼표 [0] 3 2 4" xfId="158"/>
    <cellStyle name="쉼표 [0] 3 2 5" xfId="159"/>
    <cellStyle name="쉼표 [0] 3 3" xfId="160"/>
    <cellStyle name="쉼표 [0] 3 3 2" xfId="396"/>
    <cellStyle name="쉼표 [0] 3 3 3" xfId="397"/>
    <cellStyle name="쉼표 [0] 3 3 4" xfId="398"/>
    <cellStyle name="쉼표 [0] 3 3 5" xfId="399"/>
    <cellStyle name="쉼표 [0] 3 3 6" xfId="400"/>
    <cellStyle name="쉼표 [0] 3 3 7" xfId="401"/>
    <cellStyle name="쉼표 [0] 3 3 8" xfId="402"/>
    <cellStyle name="쉼표 [0] 3 4" xfId="161"/>
    <cellStyle name="쉼표 [0] 3 4 2" xfId="403"/>
    <cellStyle name="쉼표 [0] 3 4 3" xfId="404"/>
    <cellStyle name="쉼표 [0] 3 4 4" xfId="405"/>
    <cellStyle name="쉼표 [0] 3 4 5" xfId="406"/>
    <cellStyle name="쉼표 [0] 3 4 6" xfId="407"/>
    <cellStyle name="쉼표 [0] 3 4 7" xfId="408"/>
    <cellStyle name="쉼표 [0] 3 4 8" xfId="409"/>
    <cellStyle name="쉼표 [0] 3 5" xfId="162"/>
    <cellStyle name="쉼표 [0] 3 5 2" xfId="410"/>
    <cellStyle name="쉼표 [0] 3 5 3" xfId="411"/>
    <cellStyle name="쉼표 [0] 3 5 4" xfId="412"/>
    <cellStyle name="쉼표 [0] 3 5 5" xfId="413"/>
    <cellStyle name="쉼표 [0] 3 5 6" xfId="414"/>
    <cellStyle name="쉼표 [0] 3 5 7" xfId="415"/>
    <cellStyle name="쉼표 [0] 3 5 8" xfId="416"/>
    <cellStyle name="쉼표 [0] 3 6" xfId="163"/>
    <cellStyle name="쉼표 [0] 3 7" xfId="164"/>
    <cellStyle name="쉼표 [0] 3 8" xfId="165"/>
    <cellStyle name="쉼표 [0] 3 9" xfId="166"/>
    <cellStyle name="쉼표 [0] 4 10" xfId="167"/>
    <cellStyle name="쉼표 [0] 4 11" xfId="168"/>
    <cellStyle name="쉼표 [0] 4 12" xfId="169"/>
    <cellStyle name="쉼표 [0] 4 13" xfId="170"/>
    <cellStyle name="쉼표 [0] 4 14" xfId="171"/>
    <cellStyle name="쉼표 [0] 4 15" xfId="172"/>
    <cellStyle name="쉼표 [0] 4 16" xfId="173"/>
    <cellStyle name="쉼표 [0] 4 17" xfId="174"/>
    <cellStyle name="쉼표 [0] 4 2" xfId="175"/>
    <cellStyle name="쉼표 [0] 4 3" xfId="176"/>
    <cellStyle name="쉼표 [0] 4 4" xfId="177"/>
    <cellStyle name="쉼표 [0] 4 4 10" xfId="178"/>
    <cellStyle name="쉼표 [0] 4 4 11" xfId="179"/>
    <cellStyle name="쉼표 [0] 4 4 12" xfId="180"/>
    <cellStyle name="쉼표 [0] 4 4 13" xfId="181"/>
    <cellStyle name="쉼표 [0] 4 4 14" xfId="417"/>
    <cellStyle name="쉼표 [0] 4 4 15" xfId="418"/>
    <cellStyle name="쉼표 [0] 4 4 16" xfId="419"/>
    <cellStyle name="쉼표 [0] 4 4 17" xfId="420"/>
    <cellStyle name="쉼표 [0] 4 4 18" xfId="421"/>
    <cellStyle name="쉼표 [0] 4 4 19" xfId="422"/>
    <cellStyle name="쉼표 [0] 4 4 2" xfId="182"/>
    <cellStyle name="쉼표 [0] 4 4 3" xfId="183"/>
    <cellStyle name="쉼표 [0] 4 4 4" xfId="184"/>
    <cellStyle name="쉼표 [0] 4 4 5" xfId="185"/>
    <cellStyle name="쉼표 [0] 4 4 6" xfId="186"/>
    <cellStyle name="쉼표 [0] 4 4 7" xfId="187"/>
    <cellStyle name="쉼표 [0] 4 4 8" xfId="188"/>
    <cellStyle name="쉼표 [0] 4 4 9" xfId="189"/>
    <cellStyle name="쉼표 [0] 4 5" xfId="190"/>
    <cellStyle name="쉼표 [0] 4 6" xfId="191"/>
    <cellStyle name="쉼표 [0] 4 7" xfId="192"/>
    <cellStyle name="쉼표 [0] 4 8" xfId="193"/>
    <cellStyle name="쉼표 [0] 4 9" xfId="194"/>
    <cellStyle name="쉼표 [0] 5" xfId="423"/>
    <cellStyle name="쉼표 [0] 5 10" xfId="1594"/>
    <cellStyle name="쉼표 [0] 5 11" xfId="1593"/>
    <cellStyle name="쉼표 [0] 5 2" xfId="195"/>
    <cellStyle name="쉼표 [0] 5 3" xfId="196"/>
    <cellStyle name="쉼표 [0] 5 4" xfId="197"/>
    <cellStyle name="쉼표 [0] 5 5" xfId="198"/>
    <cellStyle name="쉼표 [0] 5 6" xfId="585"/>
    <cellStyle name="쉼표 [0] 5 7" xfId="586"/>
    <cellStyle name="쉼표 [0] 5 8" xfId="587"/>
    <cellStyle name="쉼표 [0] 5 9" xfId="588"/>
    <cellStyle name="쉼표 [0] 6" xfId="199"/>
    <cellStyle name="쉼표 [0] 6 2" xfId="424"/>
    <cellStyle name="연결된 셀 2" xfId="200"/>
    <cellStyle name="연결된 셀 2 2" xfId="201"/>
    <cellStyle name="요약 2" xfId="202"/>
    <cellStyle name="요약 2 2" xfId="203"/>
    <cellStyle name="요약 2 2 10" xfId="609"/>
    <cellStyle name="요약 2 2 10 2" xfId="852"/>
    <cellStyle name="요약 2 2 10 2 2" xfId="1865"/>
    <cellStyle name="요약 2 2 10 2 2 2" xfId="3888"/>
    <cellStyle name="요약 2 2 10 2 2 2 2" xfId="8360"/>
    <cellStyle name="요약 2 2 10 2 2 2 3" xfId="13119"/>
    <cellStyle name="요약 2 2 10 2 2 3" xfId="6815"/>
    <cellStyle name="요약 2 2 10 2 2 4" xfId="11096"/>
    <cellStyle name="요약 2 2 10 2 3" xfId="2880"/>
    <cellStyle name="요약 2 2 10 2 3 2" xfId="7554"/>
    <cellStyle name="요약 2 2 10 2 3 3" xfId="12111"/>
    <cellStyle name="요약 2 2 10 2 4" xfId="4889"/>
    <cellStyle name="요약 2 2 10 2 4 2" xfId="9287"/>
    <cellStyle name="요약 2 2 10 2 4 3" xfId="14120"/>
    <cellStyle name="요약 2 2 10 2 5" xfId="5890"/>
    <cellStyle name="요약 2 2 10 2 6" xfId="10088"/>
    <cellStyle name="요약 2 2 10 3" xfId="1119"/>
    <cellStyle name="요약 2 2 10 3 2" xfId="2129"/>
    <cellStyle name="요약 2 2 10 3 2 2" xfId="4152"/>
    <cellStyle name="요약 2 2 10 3 2 2 2" xfId="8624"/>
    <cellStyle name="요약 2 2 10 3 2 2 3" xfId="13383"/>
    <cellStyle name="요약 2 2 10 3 2 3" xfId="7005"/>
    <cellStyle name="요약 2 2 10 3 2 4" xfId="11360"/>
    <cellStyle name="요약 2 2 10 3 3" xfId="3144"/>
    <cellStyle name="요약 2 2 10 3 3 2" xfId="7744"/>
    <cellStyle name="요약 2 2 10 3 3 3" xfId="12375"/>
    <cellStyle name="요약 2 2 10 3 4" xfId="5153"/>
    <cellStyle name="요약 2 2 10 3 4 2" xfId="9477"/>
    <cellStyle name="요약 2 2 10 3 4 3" xfId="14384"/>
    <cellStyle name="요약 2 2 10 3 5" xfId="6154"/>
    <cellStyle name="요약 2 2 10 3 6" xfId="10352"/>
    <cellStyle name="요약 2 2 10 4" xfId="1341"/>
    <cellStyle name="요약 2 2 10 4 2" xfId="2351"/>
    <cellStyle name="요약 2 2 10 4 2 2" xfId="4374"/>
    <cellStyle name="요약 2 2 10 4 2 2 2" xfId="8846"/>
    <cellStyle name="요약 2 2 10 4 2 2 3" xfId="13605"/>
    <cellStyle name="요약 2 2 10 4 2 3" xfId="7165"/>
    <cellStyle name="요약 2 2 10 4 2 4" xfId="11582"/>
    <cellStyle name="요약 2 2 10 4 3" xfId="3366"/>
    <cellStyle name="요약 2 2 10 4 3 2" xfId="7904"/>
    <cellStyle name="요약 2 2 10 4 3 3" xfId="12597"/>
    <cellStyle name="요약 2 2 10 4 4" xfId="5375"/>
    <cellStyle name="요약 2 2 10 4 4 2" xfId="9637"/>
    <cellStyle name="요약 2 2 10 4 4 3" xfId="14606"/>
    <cellStyle name="요약 2 2 10 4 5" xfId="6376"/>
    <cellStyle name="요약 2 2 10 4 6" xfId="10574"/>
    <cellStyle name="요약 2 2 10 5" xfId="1622"/>
    <cellStyle name="요약 2 2 10 5 2" xfId="3645"/>
    <cellStyle name="요약 2 2 10 5 2 2" xfId="8117"/>
    <cellStyle name="요약 2 2 10 5 2 3" xfId="12876"/>
    <cellStyle name="요약 2 2 10 5 3" xfId="6640"/>
    <cellStyle name="요약 2 2 10 5 4" xfId="10853"/>
    <cellStyle name="요약 2 2 10 6" xfId="2637"/>
    <cellStyle name="요약 2 2 10 6 2" xfId="7379"/>
    <cellStyle name="요약 2 2 10 6 3" xfId="11868"/>
    <cellStyle name="요약 2 2 10 7" xfId="4646"/>
    <cellStyle name="요약 2 2 10 7 2" xfId="9112"/>
    <cellStyle name="요약 2 2 10 7 3" xfId="13877"/>
    <cellStyle name="요약 2 2 10 8" xfId="5647"/>
    <cellStyle name="요약 2 2 10 9" xfId="9845"/>
    <cellStyle name="요약 2 2 11" xfId="803"/>
    <cellStyle name="요약 2 2 11 2" xfId="1046"/>
    <cellStyle name="요약 2 2 11 2 2" xfId="2059"/>
    <cellStyle name="요약 2 2 11 2 2 2" xfId="4082"/>
    <cellStyle name="요약 2 2 11 2 2 2 2" xfId="8554"/>
    <cellStyle name="요약 2 2 11 2 2 2 3" xfId="13313"/>
    <cellStyle name="요약 2 2 11 2 2 3" xfId="6953"/>
    <cellStyle name="요약 2 2 11 2 2 4" xfId="11290"/>
    <cellStyle name="요약 2 2 11 2 3" xfId="3074"/>
    <cellStyle name="요약 2 2 11 2 3 2" xfId="7692"/>
    <cellStyle name="요약 2 2 11 2 3 3" xfId="12305"/>
    <cellStyle name="요약 2 2 11 2 4" xfId="5083"/>
    <cellStyle name="요약 2 2 11 2 4 2" xfId="9425"/>
    <cellStyle name="요약 2 2 11 2 4 3" xfId="14314"/>
    <cellStyle name="요약 2 2 11 2 5" xfId="6084"/>
    <cellStyle name="요약 2 2 11 2 6" xfId="10282"/>
    <cellStyle name="요약 2 2 11 3" xfId="1313"/>
    <cellStyle name="요약 2 2 11 3 2" xfId="2323"/>
    <cellStyle name="요약 2 2 11 3 2 2" xfId="4346"/>
    <cellStyle name="요약 2 2 11 3 2 2 2" xfId="8818"/>
    <cellStyle name="요약 2 2 11 3 2 2 3" xfId="13577"/>
    <cellStyle name="요약 2 2 11 3 2 3" xfId="7143"/>
    <cellStyle name="요약 2 2 11 3 2 4" xfId="11554"/>
    <cellStyle name="요약 2 2 11 3 3" xfId="3338"/>
    <cellStyle name="요약 2 2 11 3 3 2" xfId="7882"/>
    <cellStyle name="요약 2 2 11 3 3 3" xfId="12569"/>
    <cellStyle name="요약 2 2 11 3 4" xfId="5347"/>
    <cellStyle name="요약 2 2 11 3 4 2" xfId="9615"/>
    <cellStyle name="요약 2 2 11 3 4 3" xfId="14578"/>
    <cellStyle name="요약 2 2 11 3 5" xfId="6348"/>
    <cellStyle name="요약 2 2 11 3 6" xfId="10546"/>
    <cellStyle name="요약 2 2 11 4" xfId="1535"/>
    <cellStyle name="요약 2 2 11 4 2" xfId="2545"/>
    <cellStyle name="요약 2 2 11 4 2 2" xfId="4568"/>
    <cellStyle name="요약 2 2 11 4 2 2 2" xfId="9040"/>
    <cellStyle name="요약 2 2 11 4 2 2 3" xfId="13799"/>
    <cellStyle name="요약 2 2 11 4 2 3" xfId="7303"/>
    <cellStyle name="요약 2 2 11 4 2 4" xfId="11776"/>
    <cellStyle name="요약 2 2 11 4 3" xfId="3560"/>
    <cellStyle name="요약 2 2 11 4 3 2" xfId="8042"/>
    <cellStyle name="요약 2 2 11 4 3 3" xfId="12791"/>
    <cellStyle name="요약 2 2 11 4 4" xfId="5569"/>
    <cellStyle name="요약 2 2 11 4 4 2" xfId="9775"/>
    <cellStyle name="요약 2 2 11 4 4 3" xfId="14800"/>
    <cellStyle name="요약 2 2 11 4 5" xfId="6570"/>
    <cellStyle name="요약 2 2 11 4 6" xfId="10768"/>
    <cellStyle name="요약 2 2 11 5" xfId="1816"/>
    <cellStyle name="요약 2 2 11 5 2" xfId="3839"/>
    <cellStyle name="요약 2 2 11 5 2 2" xfId="8311"/>
    <cellStyle name="요약 2 2 11 5 2 3" xfId="13070"/>
    <cellStyle name="요약 2 2 11 5 3" xfId="6778"/>
    <cellStyle name="요약 2 2 11 5 4" xfId="11047"/>
    <cellStyle name="요약 2 2 11 6" xfId="2831"/>
    <cellStyle name="요약 2 2 11 6 2" xfId="7517"/>
    <cellStyle name="요약 2 2 11 6 3" xfId="12062"/>
    <cellStyle name="요약 2 2 11 7" xfId="4840"/>
    <cellStyle name="요약 2 2 11 7 2" xfId="9250"/>
    <cellStyle name="요약 2 2 11 7 3" xfId="14071"/>
    <cellStyle name="요약 2 2 11 8" xfId="5841"/>
    <cellStyle name="요약 2 2 11 9" xfId="10039"/>
    <cellStyle name="요약 2 2 12" xfId="809"/>
    <cellStyle name="요약 2 2 12 2" xfId="1052"/>
    <cellStyle name="요약 2 2 12 2 2" xfId="2065"/>
    <cellStyle name="요약 2 2 12 2 2 2" xfId="4088"/>
    <cellStyle name="요약 2 2 12 2 2 2 2" xfId="8560"/>
    <cellStyle name="요약 2 2 12 2 2 2 3" xfId="13319"/>
    <cellStyle name="요약 2 2 12 2 2 3" xfId="6958"/>
    <cellStyle name="요약 2 2 12 2 2 4" xfId="11296"/>
    <cellStyle name="요약 2 2 12 2 3" xfId="3080"/>
    <cellStyle name="요약 2 2 12 2 3 2" xfId="7697"/>
    <cellStyle name="요약 2 2 12 2 3 3" xfId="12311"/>
    <cellStyle name="요약 2 2 12 2 4" xfId="5089"/>
    <cellStyle name="요약 2 2 12 2 4 2" xfId="9430"/>
    <cellStyle name="요약 2 2 12 2 4 3" xfId="14320"/>
    <cellStyle name="요약 2 2 12 2 5" xfId="6090"/>
    <cellStyle name="요약 2 2 12 2 6" xfId="10288"/>
    <cellStyle name="요약 2 2 12 3" xfId="1319"/>
    <cellStyle name="요약 2 2 12 3 2" xfId="2329"/>
    <cellStyle name="요약 2 2 12 3 2 2" xfId="4352"/>
    <cellStyle name="요약 2 2 12 3 2 2 2" xfId="8824"/>
    <cellStyle name="요약 2 2 12 3 2 2 3" xfId="13583"/>
    <cellStyle name="요약 2 2 12 3 2 3" xfId="7148"/>
    <cellStyle name="요약 2 2 12 3 2 4" xfId="11560"/>
    <cellStyle name="요약 2 2 12 3 3" xfId="3344"/>
    <cellStyle name="요약 2 2 12 3 3 2" xfId="7887"/>
    <cellStyle name="요약 2 2 12 3 3 3" xfId="12575"/>
    <cellStyle name="요약 2 2 12 3 4" xfId="5353"/>
    <cellStyle name="요약 2 2 12 3 4 2" xfId="9620"/>
    <cellStyle name="요약 2 2 12 3 4 3" xfId="14584"/>
    <cellStyle name="요약 2 2 12 3 5" xfId="6354"/>
    <cellStyle name="요약 2 2 12 3 6" xfId="10552"/>
    <cellStyle name="요약 2 2 12 4" xfId="1541"/>
    <cellStyle name="요약 2 2 12 4 2" xfId="2551"/>
    <cellStyle name="요약 2 2 12 4 2 2" xfId="4574"/>
    <cellStyle name="요약 2 2 12 4 2 2 2" xfId="9046"/>
    <cellStyle name="요약 2 2 12 4 2 2 3" xfId="13805"/>
    <cellStyle name="요약 2 2 12 4 2 3" xfId="7308"/>
    <cellStyle name="요약 2 2 12 4 2 4" xfId="11782"/>
    <cellStyle name="요약 2 2 12 4 3" xfId="3566"/>
    <cellStyle name="요약 2 2 12 4 3 2" xfId="8047"/>
    <cellStyle name="요약 2 2 12 4 3 3" xfId="12797"/>
    <cellStyle name="요약 2 2 12 4 4" xfId="5575"/>
    <cellStyle name="요약 2 2 12 4 4 2" xfId="9780"/>
    <cellStyle name="요약 2 2 12 4 4 3" xfId="14806"/>
    <cellStyle name="요약 2 2 12 4 5" xfId="6576"/>
    <cellStyle name="요약 2 2 12 4 6" xfId="10774"/>
    <cellStyle name="요약 2 2 12 5" xfId="1822"/>
    <cellStyle name="요약 2 2 12 5 2" xfId="3845"/>
    <cellStyle name="요약 2 2 12 5 2 2" xfId="8317"/>
    <cellStyle name="요약 2 2 12 5 2 3" xfId="13076"/>
    <cellStyle name="요약 2 2 12 5 3" xfId="6783"/>
    <cellStyle name="요약 2 2 12 5 4" xfId="11053"/>
    <cellStyle name="요약 2 2 12 6" xfId="2837"/>
    <cellStyle name="요약 2 2 12 6 2" xfId="7522"/>
    <cellStyle name="요약 2 2 12 6 3" xfId="12068"/>
    <cellStyle name="요약 2 2 12 7" xfId="4846"/>
    <cellStyle name="요약 2 2 12 7 2" xfId="9255"/>
    <cellStyle name="요약 2 2 12 7 3" xfId="14077"/>
    <cellStyle name="요약 2 2 12 8" xfId="5847"/>
    <cellStyle name="요약 2 2 12 9" xfId="10045"/>
    <cellStyle name="요약 2 2 13" xfId="821"/>
    <cellStyle name="요약 2 2 13 2" xfId="1547"/>
    <cellStyle name="요약 2 2 13 2 2" xfId="2557"/>
    <cellStyle name="요약 2 2 13 2 2 2" xfId="4580"/>
    <cellStyle name="요약 2 2 13 2 2 2 2" xfId="9052"/>
    <cellStyle name="요약 2 2 13 2 2 2 3" xfId="13811"/>
    <cellStyle name="요약 2 2 13 2 2 3" xfId="7313"/>
    <cellStyle name="요약 2 2 13 2 2 4" xfId="11788"/>
    <cellStyle name="요약 2 2 13 2 3" xfId="3572"/>
    <cellStyle name="요약 2 2 13 2 3 2" xfId="8052"/>
    <cellStyle name="요약 2 2 13 2 3 3" xfId="12803"/>
    <cellStyle name="요약 2 2 13 2 4" xfId="5581"/>
    <cellStyle name="요약 2 2 13 2 4 2" xfId="9785"/>
    <cellStyle name="요약 2 2 13 2 4 3" xfId="14812"/>
    <cellStyle name="요약 2 2 13 2 5" xfId="6582"/>
    <cellStyle name="요약 2 2 13 2 6" xfId="10780"/>
    <cellStyle name="요약 2 2 13 3" xfId="1834"/>
    <cellStyle name="요약 2 2 13 3 2" xfId="3857"/>
    <cellStyle name="요약 2 2 13 3 2 2" xfId="8329"/>
    <cellStyle name="요약 2 2 13 3 2 3" xfId="13088"/>
    <cellStyle name="요약 2 2 13 3 3" xfId="6791"/>
    <cellStyle name="요약 2 2 13 3 4" xfId="11065"/>
    <cellStyle name="요약 2 2 13 4" xfId="2849"/>
    <cellStyle name="요약 2 2 13 4 2" xfId="7530"/>
    <cellStyle name="요약 2 2 13 4 3" xfId="12080"/>
    <cellStyle name="요약 2 2 13 5" xfId="4858"/>
    <cellStyle name="요약 2 2 13 5 2" xfId="9263"/>
    <cellStyle name="요약 2 2 13 5 3" xfId="14089"/>
    <cellStyle name="요약 2 2 13 6" xfId="5859"/>
    <cellStyle name="요약 2 2 13 7" xfId="10057"/>
    <cellStyle name="요약 2 2 14" xfId="1059"/>
    <cellStyle name="요약 2 2 14 2" xfId="1552"/>
    <cellStyle name="요약 2 2 14 2 2" xfId="2562"/>
    <cellStyle name="요약 2 2 14 2 2 2" xfId="4585"/>
    <cellStyle name="요약 2 2 14 2 2 2 2" xfId="9057"/>
    <cellStyle name="요약 2 2 14 2 2 2 3" xfId="13816"/>
    <cellStyle name="요약 2 2 14 2 2 3" xfId="7318"/>
    <cellStyle name="요약 2 2 14 2 2 4" xfId="11793"/>
    <cellStyle name="요약 2 2 14 2 3" xfId="3577"/>
    <cellStyle name="요약 2 2 14 2 3 2" xfId="8057"/>
    <cellStyle name="요약 2 2 14 2 3 3" xfId="12808"/>
    <cellStyle name="요약 2 2 14 2 4" xfId="5586"/>
    <cellStyle name="요약 2 2 14 2 4 2" xfId="9790"/>
    <cellStyle name="요약 2 2 14 2 4 3" xfId="14817"/>
    <cellStyle name="요약 2 2 14 2 5" xfId="6587"/>
    <cellStyle name="요약 2 2 14 2 6" xfId="10785"/>
    <cellStyle name="요약 2 2 14 3" xfId="2072"/>
    <cellStyle name="요약 2 2 14 3 2" xfId="4095"/>
    <cellStyle name="요약 2 2 14 3 2 2" xfId="8567"/>
    <cellStyle name="요약 2 2 14 3 2 3" xfId="13326"/>
    <cellStyle name="요약 2 2 14 3 3" xfId="6963"/>
    <cellStyle name="요약 2 2 14 3 4" xfId="11303"/>
    <cellStyle name="요약 2 2 14 4" xfId="3087"/>
    <cellStyle name="요약 2 2 14 4 2" xfId="7702"/>
    <cellStyle name="요약 2 2 14 4 3" xfId="12318"/>
    <cellStyle name="요약 2 2 14 5" xfId="5096"/>
    <cellStyle name="요약 2 2 14 5 2" xfId="9435"/>
    <cellStyle name="요약 2 2 14 5 3" xfId="14327"/>
    <cellStyle name="요약 2 2 14 6" xfId="6097"/>
    <cellStyle name="요약 2 2 14 7" xfId="10295"/>
    <cellStyle name="요약 2 2 15" xfId="1071"/>
    <cellStyle name="요약 2 2 15 2" xfId="1563"/>
    <cellStyle name="요약 2 2 15 2 2" xfId="2573"/>
    <cellStyle name="요약 2 2 15 2 2 2" xfId="4596"/>
    <cellStyle name="요약 2 2 15 2 2 2 2" xfId="9068"/>
    <cellStyle name="요약 2 2 15 2 2 2 3" xfId="13827"/>
    <cellStyle name="요약 2 2 15 2 2 3" xfId="7326"/>
    <cellStyle name="요약 2 2 15 2 2 4" xfId="11804"/>
    <cellStyle name="요약 2 2 15 2 3" xfId="3588"/>
    <cellStyle name="요약 2 2 15 2 3 2" xfId="8065"/>
    <cellStyle name="요약 2 2 15 2 3 3" xfId="12819"/>
    <cellStyle name="요약 2 2 15 2 4" xfId="5597"/>
    <cellStyle name="요약 2 2 15 2 4 2" xfId="9798"/>
    <cellStyle name="요약 2 2 15 2 4 3" xfId="14828"/>
    <cellStyle name="요약 2 2 15 2 5" xfId="6598"/>
    <cellStyle name="요약 2 2 15 2 6" xfId="10796"/>
    <cellStyle name="요약 2 2 15 3" xfId="2084"/>
    <cellStyle name="요약 2 2 15 3 2" xfId="4107"/>
    <cellStyle name="요약 2 2 15 3 2 2" xfId="8579"/>
    <cellStyle name="요약 2 2 15 3 2 3" xfId="13338"/>
    <cellStyle name="요약 2 2 15 3 3" xfId="6971"/>
    <cellStyle name="요약 2 2 15 3 4" xfId="11315"/>
    <cellStyle name="요약 2 2 15 4" xfId="3099"/>
    <cellStyle name="요약 2 2 15 4 2" xfId="7710"/>
    <cellStyle name="요약 2 2 15 4 3" xfId="12330"/>
    <cellStyle name="요약 2 2 15 5" xfId="5108"/>
    <cellStyle name="요약 2 2 15 5 2" xfId="9443"/>
    <cellStyle name="요약 2 2 15 5 3" xfId="14339"/>
    <cellStyle name="요약 2 2 15 6" xfId="6109"/>
    <cellStyle name="요약 2 2 15 7" xfId="10307"/>
    <cellStyle name="요약 2 2 16" xfId="1083"/>
    <cellStyle name="요약 2 2 16 2" xfId="1574"/>
    <cellStyle name="요약 2 2 16 2 2" xfId="2584"/>
    <cellStyle name="요약 2 2 16 2 2 2" xfId="4607"/>
    <cellStyle name="요약 2 2 16 2 2 2 2" xfId="9079"/>
    <cellStyle name="요약 2 2 16 2 2 2 3" xfId="13838"/>
    <cellStyle name="요약 2 2 16 2 2 3" xfId="7335"/>
    <cellStyle name="요약 2 2 16 2 2 4" xfId="11815"/>
    <cellStyle name="요약 2 2 16 2 3" xfId="3599"/>
    <cellStyle name="요약 2 2 16 2 3 2" xfId="8074"/>
    <cellStyle name="요약 2 2 16 2 3 3" xfId="12830"/>
    <cellStyle name="요약 2 2 16 2 4" xfId="5608"/>
    <cellStyle name="요약 2 2 16 2 4 2" xfId="9807"/>
    <cellStyle name="요약 2 2 16 2 4 3" xfId="14839"/>
    <cellStyle name="요약 2 2 16 2 5" xfId="6609"/>
    <cellStyle name="요약 2 2 16 2 6" xfId="10807"/>
    <cellStyle name="요약 2 2 16 3" xfId="2096"/>
    <cellStyle name="요약 2 2 16 3 2" xfId="4119"/>
    <cellStyle name="요약 2 2 16 3 2 2" xfId="8591"/>
    <cellStyle name="요약 2 2 16 3 2 3" xfId="13350"/>
    <cellStyle name="요약 2 2 16 3 3" xfId="6980"/>
    <cellStyle name="요약 2 2 16 3 4" xfId="11327"/>
    <cellStyle name="요약 2 2 16 4" xfId="3111"/>
    <cellStyle name="요약 2 2 16 4 2" xfId="7719"/>
    <cellStyle name="요약 2 2 16 4 3" xfId="12342"/>
    <cellStyle name="요약 2 2 16 5" xfId="5120"/>
    <cellStyle name="요약 2 2 16 5 2" xfId="9452"/>
    <cellStyle name="요약 2 2 16 5 3" xfId="14351"/>
    <cellStyle name="요약 2 2 16 6" xfId="6121"/>
    <cellStyle name="요약 2 2 16 7" xfId="10319"/>
    <cellStyle name="요약 2 2 17" xfId="1063"/>
    <cellStyle name="요약 2 2 17 2" xfId="1555"/>
    <cellStyle name="요약 2 2 17 2 2" xfId="2565"/>
    <cellStyle name="요약 2 2 17 2 2 2" xfId="4588"/>
    <cellStyle name="요약 2 2 17 2 2 2 2" xfId="9060"/>
    <cellStyle name="요약 2 2 17 2 2 2 3" xfId="13819"/>
    <cellStyle name="요약 2 2 17 2 2 3" xfId="7321"/>
    <cellStyle name="요약 2 2 17 2 2 4" xfId="11796"/>
    <cellStyle name="요약 2 2 17 2 3" xfId="3580"/>
    <cellStyle name="요약 2 2 17 2 3 2" xfId="8060"/>
    <cellStyle name="요약 2 2 17 2 3 3" xfId="12811"/>
    <cellStyle name="요약 2 2 17 2 4" xfId="5589"/>
    <cellStyle name="요약 2 2 17 2 4 2" xfId="9793"/>
    <cellStyle name="요약 2 2 17 2 4 3" xfId="14820"/>
    <cellStyle name="요약 2 2 17 2 5" xfId="6590"/>
    <cellStyle name="요약 2 2 17 2 6" xfId="10788"/>
    <cellStyle name="요약 2 2 17 3" xfId="2076"/>
    <cellStyle name="요약 2 2 17 3 2" xfId="4099"/>
    <cellStyle name="요약 2 2 17 3 2 2" xfId="8571"/>
    <cellStyle name="요약 2 2 17 3 2 3" xfId="13330"/>
    <cellStyle name="요약 2 2 17 3 3" xfId="6966"/>
    <cellStyle name="요약 2 2 17 3 4" xfId="11307"/>
    <cellStyle name="요약 2 2 17 4" xfId="3091"/>
    <cellStyle name="요약 2 2 17 4 2" xfId="7705"/>
    <cellStyle name="요약 2 2 17 4 3" xfId="12322"/>
    <cellStyle name="요약 2 2 17 5" xfId="5100"/>
    <cellStyle name="요약 2 2 17 5 2" xfId="9438"/>
    <cellStyle name="요약 2 2 17 5 3" xfId="14331"/>
    <cellStyle name="요약 2 2 17 6" xfId="6101"/>
    <cellStyle name="요약 2 2 17 7" xfId="10299"/>
    <cellStyle name="요약 2 2 18" xfId="1087"/>
    <cellStyle name="요약 2 2 18 2" xfId="1578"/>
    <cellStyle name="요약 2 2 18 2 2" xfId="2588"/>
    <cellStyle name="요약 2 2 18 2 2 2" xfId="4611"/>
    <cellStyle name="요약 2 2 18 2 2 2 2" xfId="9083"/>
    <cellStyle name="요약 2 2 18 2 2 2 3" xfId="13842"/>
    <cellStyle name="요약 2 2 18 2 2 3" xfId="7339"/>
    <cellStyle name="요약 2 2 18 2 2 4" xfId="11819"/>
    <cellStyle name="요약 2 2 18 2 3" xfId="3603"/>
    <cellStyle name="요약 2 2 18 2 3 2" xfId="8078"/>
    <cellStyle name="요약 2 2 18 2 3 3" xfId="12834"/>
    <cellStyle name="요약 2 2 18 2 4" xfId="5612"/>
    <cellStyle name="요약 2 2 18 2 4 2" xfId="9811"/>
    <cellStyle name="요약 2 2 18 2 4 3" xfId="14843"/>
    <cellStyle name="요약 2 2 18 2 5" xfId="6613"/>
    <cellStyle name="요약 2 2 18 2 6" xfId="10811"/>
    <cellStyle name="요약 2 2 18 3" xfId="2100"/>
    <cellStyle name="요약 2 2 18 3 2" xfId="4123"/>
    <cellStyle name="요약 2 2 18 3 2 2" xfId="8595"/>
    <cellStyle name="요약 2 2 18 3 2 3" xfId="13354"/>
    <cellStyle name="요약 2 2 18 3 3" xfId="6984"/>
    <cellStyle name="요약 2 2 18 3 4" xfId="11331"/>
    <cellStyle name="요약 2 2 18 4" xfId="3115"/>
    <cellStyle name="요약 2 2 18 4 2" xfId="7723"/>
    <cellStyle name="요약 2 2 18 4 3" xfId="12346"/>
    <cellStyle name="요약 2 2 18 5" xfId="5124"/>
    <cellStyle name="요약 2 2 18 5 2" xfId="9456"/>
    <cellStyle name="요약 2 2 18 5 3" xfId="14355"/>
    <cellStyle name="요약 2 2 18 6" xfId="6125"/>
    <cellStyle name="요약 2 2 18 7" xfId="10323"/>
    <cellStyle name="요약 2 2 19" xfId="1098"/>
    <cellStyle name="요약 2 2 19 2" xfId="1583"/>
    <cellStyle name="요약 2 2 19 2 2" xfId="2593"/>
    <cellStyle name="요약 2 2 19 2 2 2" xfId="4616"/>
    <cellStyle name="요약 2 2 19 2 2 2 2" xfId="9088"/>
    <cellStyle name="요약 2 2 19 2 2 2 3" xfId="13847"/>
    <cellStyle name="요약 2 2 19 2 2 3" xfId="7343"/>
    <cellStyle name="요약 2 2 19 2 2 4" xfId="11824"/>
    <cellStyle name="요약 2 2 19 2 3" xfId="3608"/>
    <cellStyle name="요약 2 2 19 2 3 2" xfId="8082"/>
    <cellStyle name="요약 2 2 19 2 3 3" xfId="12839"/>
    <cellStyle name="요약 2 2 19 2 4" xfId="5617"/>
    <cellStyle name="요약 2 2 19 2 4 2" xfId="9815"/>
    <cellStyle name="요약 2 2 19 2 4 3" xfId="14848"/>
    <cellStyle name="요약 2 2 19 2 5" xfId="6618"/>
    <cellStyle name="요약 2 2 19 2 6" xfId="10816"/>
    <cellStyle name="요약 2 2 19 3" xfId="2108"/>
    <cellStyle name="요약 2 2 19 3 2" xfId="4131"/>
    <cellStyle name="요약 2 2 19 3 2 2" xfId="8603"/>
    <cellStyle name="요약 2 2 19 3 2 3" xfId="13362"/>
    <cellStyle name="요약 2 2 19 3 3" xfId="6988"/>
    <cellStyle name="요약 2 2 19 3 4" xfId="11339"/>
    <cellStyle name="요약 2 2 19 4" xfId="3123"/>
    <cellStyle name="요약 2 2 19 4 2" xfId="7727"/>
    <cellStyle name="요약 2 2 19 4 3" xfId="12354"/>
    <cellStyle name="요약 2 2 19 5" xfId="5132"/>
    <cellStyle name="요약 2 2 19 5 2" xfId="9460"/>
    <cellStyle name="요약 2 2 19 5 3" xfId="14363"/>
    <cellStyle name="요약 2 2 19 6" xfId="6133"/>
    <cellStyle name="요약 2 2 19 7" xfId="10331"/>
    <cellStyle name="요약 2 2 2" xfId="593"/>
    <cellStyle name="요약 2 2 2 10" xfId="1335"/>
    <cellStyle name="요약 2 2 2 10 2" xfId="2345"/>
    <cellStyle name="요약 2 2 2 10 2 2" xfId="4368"/>
    <cellStyle name="요약 2 2 2 10 2 2 2" xfId="8840"/>
    <cellStyle name="요약 2 2 2 10 2 2 3" xfId="13599"/>
    <cellStyle name="요약 2 2 2 10 2 3" xfId="7159"/>
    <cellStyle name="요약 2 2 2 10 2 4" xfId="11576"/>
    <cellStyle name="요약 2 2 2 10 3" xfId="3360"/>
    <cellStyle name="요약 2 2 2 10 3 2" xfId="7898"/>
    <cellStyle name="요약 2 2 2 10 3 3" xfId="12591"/>
    <cellStyle name="요약 2 2 2 10 4" xfId="5369"/>
    <cellStyle name="요약 2 2 2 10 4 2" xfId="9631"/>
    <cellStyle name="요약 2 2 2 10 4 3" xfId="14600"/>
    <cellStyle name="요약 2 2 2 10 5" xfId="6370"/>
    <cellStyle name="요약 2 2 2 10 6" xfId="10568"/>
    <cellStyle name="요약 2 2 2 11" xfId="1606"/>
    <cellStyle name="요약 2 2 2 11 2" xfId="3629"/>
    <cellStyle name="요약 2 2 2 11 2 2" xfId="8101"/>
    <cellStyle name="요약 2 2 2 11 2 3" xfId="12860"/>
    <cellStyle name="요약 2 2 2 11 3" xfId="6628"/>
    <cellStyle name="요약 2 2 2 11 4" xfId="10837"/>
    <cellStyle name="요약 2 2 2 12" xfId="2621"/>
    <cellStyle name="요약 2 2 2 12 2" xfId="7367"/>
    <cellStyle name="요약 2 2 2 12 3" xfId="11852"/>
    <cellStyle name="요약 2 2 2 13" xfId="4630"/>
    <cellStyle name="요약 2 2 2 13 2" xfId="9100"/>
    <cellStyle name="요약 2 2 2 13 3" xfId="13861"/>
    <cellStyle name="요약 2 2 2 14" xfId="5631"/>
    <cellStyle name="요약 2 2 2 15" xfId="9829"/>
    <cellStyle name="요약 2 2 2 2" xfId="638"/>
    <cellStyle name="요약 2 2 2 2 2" xfId="881"/>
    <cellStyle name="요약 2 2 2 2 2 2" xfId="1894"/>
    <cellStyle name="요약 2 2 2 2 2 2 2" xfId="3917"/>
    <cellStyle name="요약 2 2 2 2 2 2 2 2" xfId="8389"/>
    <cellStyle name="요약 2 2 2 2 2 2 2 3" xfId="13148"/>
    <cellStyle name="요약 2 2 2 2 2 2 3" xfId="6836"/>
    <cellStyle name="요약 2 2 2 2 2 2 4" xfId="11125"/>
    <cellStyle name="요약 2 2 2 2 2 3" xfId="2909"/>
    <cellStyle name="요약 2 2 2 2 2 3 2" xfId="7575"/>
    <cellStyle name="요약 2 2 2 2 2 3 3" xfId="12140"/>
    <cellStyle name="요약 2 2 2 2 2 4" xfId="4918"/>
    <cellStyle name="요약 2 2 2 2 2 4 2" xfId="9308"/>
    <cellStyle name="요약 2 2 2 2 2 4 3" xfId="14149"/>
    <cellStyle name="요약 2 2 2 2 2 5" xfId="5919"/>
    <cellStyle name="요약 2 2 2 2 2 6" xfId="10117"/>
    <cellStyle name="요약 2 2 2 2 3" xfId="1148"/>
    <cellStyle name="요약 2 2 2 2 3 2" xfId="2158"/>
    <cellStyle name="요약 2 2 2 2 3 2 2" xfId="4181"/>
    <cellStyle name="요약 2 2 2 2 3 2 2 2" xfId="8653"/>
    <cellStyle name="요약 2 2 2 2 3 2 2 3" xfId="13412"/>
    <cellStyle name="요약 2 2 2 2 3 2 3" xfId="7026"/>
    <cellStyle name="요약 2 2 2 2 3 2 4" xfId="11389"/>
    <cellStyle name="요약 2 2 2 2 3 3" xfId="3173"/>
    <cellStyle name="요약 2 2 2 2 3 3 2" xfId="7765"/>
    <cellStyle name="요약 2 2 2 2 3 3 3" xfId="12404"/>
    <cellStyle name="요약 2 2 2 2 3 4" xfId="5182"/>
    <cellStyle name="요약 2 2 2 2 3 4 2" xfId="9498"/>
    <cellStyle name="요약 2 2 2 2 3 4 3" xfId="14413"/>
    <cellStyle name="요약 2 2 2 2 3 5" xfId="6183"/>
    <cellStyle name="요약 2 2 2 2 3 6" xfId="10381"/>
    <cellStyle name="요약 2 2 2 2 4" xfId="1370"/>
    <cellStyle name="요약 2 2 2 2 4 2" xfId="2380"/>
    <cellStyle name="요약 2 2 2 2 4 2 2" xfId="4403"/>
    <cellStyle name="요약 2 2 2 2 4 2 2 2" xfId="8875"/>
    <cellStyle name="요약 2 2 2 2 4 2 2 3" xfId="13634"/>
    <cellStyle name="요약 2 2 2 2 4 2 3" xfId="7186"/>
    <cellStyle name="요약 2 2 2 2 4 2 4" xfId="11611"/>
    <cellStyle name="요약 2 2 2 2 4 3" xfId="3395"/>
    <cellStyle name="요약 2 2 2 2 4 3 2" xfId="7925"/>
    <cellStyle name="요약 2 2 2 2 4 3 3" xfId="12626"/>
    <cellStyle name="요약 2 2 2 2 4 4" xfId="5404"/>
    <cellStyle name="요약 2 2 2 2 4 4 2" xfId="9658"/>
    <cellStyle name="요약 2 2 2 2 4 4 3" xfId="14635"/>
    <cellStyle name="요약 2 2 2 2 4 5" xfId="6405"/>
    <cellStyle name="요약 2 2 2 2 4 6" xfId="10603"/>
    <cellStyle name="요약 2 2 2 2 5" xfId="1651"/>
    <cellStyle name="요약 2 2 2 2 5 2" xfId="3674"/>
    <cellStyle name="요약 2 2 2 2 5 2 2" xfId="8146"/>
    <cellStyle name="요약 2 2 2 2 5 2 3" xfId="12905"/>
    <cellStyle name="요약 2 2 2 2 5 3" xfId="6661"/>
    <cellStyle name="요약 2 2 2 2 5 4" xfId="10882"/>
    <cellStyle name="요약 2 2 2 2 6" xfId="2666"/>
    <cellStyle name="요약 2 2 2 2 6 2" xfId="7400"/>
    <cellStyle name="요약 2 2 2 2 6 3" xfId="11897"/>
    <cellStyle name="요약 2 2 2 2 7" xfId="4675"/>
    <cellStyle name="요약 2 2 2 2 7 2" xfId="9133"/>
    <cellStyle name="요약 2 2 2 2 7 3" xfId="13906"/>
    <cellStyle name="요약 2 2 2 2 8" xfId="5676"/>
    <cellStyle name="요약 2 2 2 2 9" xfId="9874"/>
    <cellStyle name="요약 2 2 2 3" xfId="666"/>
    <cellStyle name="요약 2 2 2 3 2" xfId="909"/>
    <cellStyle name="요약 2 2 2 3 2 2" xfId="1922"/>
    <cellStyle name="요약 2 2 2 3 2 2 2" xfId="3945"/>
    <cellStyle name="요약 2 2 2 3 2 2 2 2" xfId="8417"/>
    <cellStyle name="요약 2 2 2 3 2 2 2 3" xfId="13176"/>
    <cellStyle name="요약 2 2 2 3 2 2 3" xfId="6856"/>
    <cellStyle name="요약 2 2 2 3 2 2 4" xfId="11153"/>
    <cellStyle name="요약 2 2 2 3 2 3" xfId="2937"/>
    <cellStyle name="요약 2 2 2 3 2 3 2" xfId="7595"/>
    <cellStyle name="요약 2 2 2 3 2 3 3" xfId="12168"/>
    <cellStyle name="요약 2 2 2 3 2 4" xfId="4946"/>
    <cellStyle name="요약 2 2 2 3 2 4 2" xfId="9328"/>
    <cellStyle name="요약 2 2 2 3 2 4 3" xfId="14177"/>
    <cellStyle name="요약 2 2 2 3 2 5" xfId="5947"/>
    <cellStyle name="요약 2 2 2 3 2 6" xfId="10145"/>
    <cellStyle name="요약 2 2 2 3 3" xfId="1176"/>
    <cellStyle name="요약 2 2 2 3 3 2" xfId="2186"/>
    <cellStyle name="요약 2 2 2 3 3 2 2" xfId="4209"/>
    <cellStyle name="요약 2 2 2 3 3 2 2 2" xfId="8681"/>
    <cellStyle name="요약 2 2 2 3 3 2 2 3" xfId="13440"/>
    <cellStyle name="요약 2 2 2 3 3 2 3" xfId="7046"/>
    <cellStyle name="요약 2 2 2 3 3 2 4" xfId="11417"/>
    <cellStyle name="요약 2 2 2 3 3 3" xfId="3201"/>
    <cellStyle name="요약 2 2 2 3 3 3 2" xfId="7785"/>
    <cellStyle name="요약 2 2 2 3 3 3 3" xfId="12432"/>
    <cellStyle name="요약 2 2 2 3 3 4" xfId="5210"/>
    <cellStyle name="요약 2 2 2 3 3 4 2" xfId="9518"/>
    <cellStyle name="요약 2 2 2 3 3 4 3" xfId="14441"/>
    <cellStyle name="요약 2 2 2 3 3 5" xfId="6211"/>
    <cellStyle name="요약 2 2 2 3 3 6" xfId="10409"/>
    <cellStyle name="요약 2 2 2 3 4" xfId="1398"/>
    <cellStyle name="요약 2 2 2 3 4 2" xfId="2408"/>
    <cellStyle name="요약 2 2 2 3 4 2 2" xfId="4431"/>
    <cellStyle name="요약 2 2 2 3 4 2 2 2" xfId="8903"/>
    <cellStyle name="요약 2 2 2 3 4 2 2 3" xfId="13662"/>
    <cellStyle name="요약 2 2 2 3 4 2 3" xfId="7206"/>
    <cellStyle name="요약 2 2 2 3 4 2 4" xfId="11639"/>
    <cellStyle name="요약 2 2 2 3 4 3" xfId="3423"/>
    <cellStyle name="요약 2 2 2 3 4 3 2" xfId="7945"/>
    <cellStyle name="요약 2 2 2 3 4 3 3" xfId="12654"/>
    <cellStyle name="요약 2 2 2 3 4 4" xfId="5432"/>
    <cellStyle name="요약 2 2 2 3 4 4 2" xfId="9678"/>
    <cellStyle name="요약 2 2 2 3 4 4 3" xfId="14663"/>
    <cellStyle name="요약 2 2 2 3 4 5" xfId="6433"/>
    <cellStyle name="요약 2 2 2 3 4 6" xfId="10631"/>
    <cellStyle name="요약 2 2 2 3 5" xfId="1679"/>
    <cellStyle name="요약 2 2 2 3 5 2" xfId="3702"/>
    <cellStyle name="요약 2 2 2 3 5 2 2" xfId="8174"/>
    <cellStyle name="요약 2 2 2 3 5 2 3" xfId="12933"/>
    <cellStyle name="요약 2 2 2 3 5 3" xfId="6681"/>
    <cellStyle name="요약 2 2 2 3 5 4" xfId="10910"/>
    <cellStyle name="요약 2 2 2 3 6" xfId="2694"/>
    <cellStyle name="요약 2 2 2 3 6 2" xfId="7420"/>
    <cellStyle name="요약 2 2 2 3 6 3" xfId="11925"/>
    <cellStyle name="요약 2 2 2 3 7" xfId="4703"/>
    <cellStyle name="요약 2 2 2 3 7 2" xfId="9153"/>
    <cellStyle name="요약 2 2 2 3 7 3" xfId="13934"/>
    <cellStyle name="요약 2 2 2 3 8" xfId="5704"/>
    <cellStyle name="요약 2 2 2 3 9" xfId="9902"/>
    <cellStyle name="요약 2 2 2 4" xfId="696"/>
    <cellStyle name="요약 2 2 2 4 2" xfId="939"/>
    <cellStyle name="요약 2 2 2 4 2 2" xfId="1952"/>
    <cellStyle name="요약 2 2 2 4 2 2 2" xfId="3975"/>
    <cellStyle name="요약 2 2 2 4 2 2 2 2" xfId="8447"/>
    <cellStyle name="요약 2 2 2 4 2 2 2 3" xfId="13206"/>
    <cellStyle name="요약 2 2 2 4 2 2 3" xfId="6877"/>
    <cellStyle name="요약 2 2 2 4 2 2 4" xfId="11183"/>
    <cellStyle name="요약 2 2 2 4 2 3" xfId="2967"/>
    <cellStyle name="요약 2 2 2 4 2 3 2" xfId="7616"/>
    <cellStyle name="요약 2 2 2 4 2 3 3" xfId="12198"/>
    <cellStyle name="요약 2 2 2 4 2 4" xfId="4976"/>
    <cellStyle name="요약 2 2 2 4 2 4 2" xfId="9349"/>
    <cellStyle name="요약 2 2 2 4 2 4 3" xfId="14207"/>
    <cellStyle name="요약 2 2 2 4 2 5" xfId="5977"/>
    <cellStyle name="요약 2 2 2 4 2 6" xfId="10175"/>
    <cellStyle name="요약 2 2 2 4 3" xfId="1206"/>
    <cellStyle name="요약 2 2 2 4 3 2" xfId="2216"/>
    <cellStyle name="요약 2 2 2 4 3 2 2" xfId="4239"/>
    <cellStyle name="요약 2 2 2 4 3 2 2 2" xfId="8711"/>
    <cellStyle name="요약 2 2 2 4 3 2 2 3" xfId="13470"/>
    <cellStyle name="요약 2 2 2 4 3 2 3" xfId="7067"/>
    <cellStyle name="요약 2 2 2 4 3 2 4" xfId="11447"/>
    <cellStyle name="요약 2 2 2 4 3 3" xfId="3231"/>
    <cellStyle name="요약 2 2 2 4 3 3 2" xfId="7806"/>
    <cellStyle name="요약 2 2 2 4 3 3 3" xfId="12462"/>
    <cellStyle name="요약 2 2 2 4 3 4" xfId="5240"/>
    <cellStyle name="요약 2 2 2 4 3 4 2" xfId="9539"/>
    <cellStyle name="요약 2 2 2 4 3 4 3" xfId="14471"/>
    <cellStyle name="요약 2 2 2 4 3 5" xfId="6241"/>
    <cellStyle name="요약 2 2 2 4 3 6" xfId="10439"/>
    <cellStyle name="요약 2 2 2 4 4" xfId="1428"/>
    <cellStyle name="요약 2 2 2 4 4 2" xfId="2438"/>
    <cellStyle name="요약 2 2 2 4 4 2 2" xfId="4461"/>
    <cellStyle name="요약 2 2 2 4 4 2 2 2" xfId="8933"/>
    <cellStyle name="요약 2 2 2 4 4 2 2 3" xfId="13692"/>
    <cellStyle name="요약 2 2 2 4 4 2 3" xfId="7227"/>
    <cellStyle name="요약 2 2 2 4 4 2 4" xfId="11669"/>
    <cellStyle name="요약 2 2 2 4 4 3" xfId="3453"/>
    <cellStyle name="요약 2 2 2 4 4 3 2" xfId="7966"/>
    <cellStyle name="요약 2 2 2 4 4 3 3" xfId="12684"/>
    <cellStyle name="요약 2 2 2 4 4 4" xfId="5462"/>
    <cellStyle name="요약 2 2 2 4 4 4 2" xfId="9699"/>
    <cellStyle name="요약 2 2 2 4 4 4 3" xfId="14693"/>
    <cellStyle name="요약 2 2 2 4 4 5" xfId="6463"/>
    <cellStyle name="요약 2 2 2 4 4 6" xfId="10661"/>
    <cellStyle name="요약 2 2 2 4 5" xfId="1709"/>
    <cellStyle name="요약 2 2 2 4 5 2" xfId="3732"/>
    <cellStyle name="요약 2 2 2 4 5 2 2" xfId="8204"/>
    <cellStyle name="요약 2 2 2 4 5 2 3" xfId="12963"/>
    <cellStyle name="요약 2 2 2 4 5 3" xfId="6702"/>
    <cellStyle name="요약 2 2 2 4 5 4" xfId="10940"/>
    <cellStyle name="요약 2 2 2 4 6" xfId="2724"/>
    <cellStyle name="요약 2 2 2 4 6 2" xfId="7441"/>
    <cellStyle name="요약 2 2 2 4 6 3" xfId="11955"/>
    <cellStyle name="요약 2 2 2 4 7" xfId="4733"/>
    <cellStyle name="요약 2 2 2 4 7 2" xfId="9174"/>
    <cellStyle name="요약 2 2 2 4 7 3" xfId="13964"/>
    <cellStyle name="요약 2 2 2 4 8" xfId="5734"/>
    <cellStyle name="요약 2 2 2 4 9" xfId="9932"/>
    <cellStyle name="요약 2 2 2 5" xfId="724"/>
    <cellStyle name="요약 2 2 2 5 2" xfId="967"/>
    <cellStyle name="요약 2 2 2 5 2 2" xfId="1980"/>
    <cellStyle name="요약 2 2 2 5 2 2 2" xfId="4003"/>
    <cellStyle name="요약 2 2 2 5 2 2 2 2" xfId="8475"/>
    <cellStyle name="요약 2 2 2 5 2 2 2 3" xfId="13234"/>
    <cellStyle name="요약 2 2 2 5 2 2 3" xfId="6897"/>
    <cellStyle name="요약 2 2 2 5 2 2 4" xfId="11211"/>
    <cellStyle name="요약 2 2 2 5 2 3" xfId="2995"/>
    <cellStyle name="요약 2 2 2 5 2 3 2" xfId="7636"/>
    <cellStyle name="요약 2 2 2 5 2 3 3" xfId="12226"/>
    <cellStyle name="요약 2 2 2 5 2 4" xfId="5004"/>
    <cellStyle name="요약 2 2 2 5 2 4 2" xfId="9369"/>
    <cellStyle name="요약 2 2 2 5 2 4 3" xfId="14235"/>
    <cellStyle name="요약 2 2 2 5 2 5" xfId="6005"/>
    <cellStyle name="요약 2 2 2 5 2 6" xfId="10203"/>
    <cellStyle name="요약 2 2 2 5 3" xfId="1234"/>
    <cellStyle name="요약 2 2 2 5 3 2" xfId="2244"/>
    <cellStyle name="요약 2 2 2 5 3 2 2" xfId="4267"/>
    <cellStyle name="요약 2 2 2 5 3 2 2 2" xfId="8739"/>
    <cellStyle name="요약 2 2 2 5 3 2 2 3" xfId="13498"/>
    <cellStyle name="요약 2 2 2 5 3 2 3" xfId="7087"/>
    <cellStyle name="요약 2 2 2 5 3 2 4" xfId="11475"/>
    <cellStyle name="요약 2 2 2 5 3 3" xfId="3259"/>
    <cellStyle name="요약 2 2 2 5 3 3 2" xfId="7826"/>
    <cellStyle name="요약 2 2 2 5 3 3 3" xfId="12490"/>
    <cellStyle name="요약 2 2 2 5 3 4" xfId="5268"/>
    <cellStyle name="요약 2 2 2 5 3 4 2" xfId="9559"/>
    <cellStyle name="요약 2 2 2 5 3 4 3" xfId="14499"/>
    <cellStyle name="요약 2 2 2 5 3 5" xfId="6269"/>
    <cellStyle name="요약 2 2 2 5 3 6" xfId="10467"/>
    <cellStyle name="요약 2 2 2 5 4" xfId="1456"/>
    <cellStyle name="요약 2 2 2 5 4 2" xfId="2466"/>
    <cellStyle name="요약 2 2 2 5 4 2 2" xfId="4489"/>
    <cellStyle name="요약 2 2 2 5 4 2 2 2" xfId="8961"/>
    <cellStyle name="요약 2 2 2 5 4 2 2 3" xfId="13720"/>
    <cellStyle name="요약 2 2 2 5 4 2 3" xfId="7247"/>
    <cellStyle name="요약 2 2 2 5 4 2 4" xfId="11697"/>
    <cellStyle name="요약 2 2 2 5 4 3" xfId="3481"/>
    <cellStyle name="요약 2 2 2 5 4 3 2" xfId="7986"/>
    <cellStyle name="요약 2 2 2 5 4 3 3" xfId="12712"/>
    <cellStyle name="요약 2 2 2 5 4 4" xfId="5490"/>
    <cellStyle name="요약 2 2 2 5 4 4 2" xfId="9719"/>
    <cellStyle name="요약 2 2 2 5 4 4 3" xfId="14721"/>
    <cellStyle name="요약 2 2 2 5 4 5" xfId="6491"/>
    <cellStyle name="요약 2 2 2 5 4 6" xfId="10689"/>
    <cellStyle name="요약 2 2 2 5 5" xfId="1737"/>
    <cellStyle name="요약 2 2 2 5 5 2" xfId="3760"/>
    <cellStyle name="요약 2 2 2 5 5 2 2" xfId="8232"/>
    <cellStyle name="요약 2 2 2 5 5 2 3" xfId="12991"/>
    <cellStyle name="요약 2 2 2 5 5 3" xfId="6722"/>
    <cellStyle name="요약 2 2 2 5 5 4" xfId="10968"/>
    <cellStyle name="요약 2 2 2 5 6" xfId="2752"/>
    <cellStyle name="요약 2 2 2 5 6 2" xfId="7461"/>
    <cellStyle name="요약 2 2 2 5 6 3" xfId="11983"/>
    <cellStyle name="요약 2 2 2 5 7" xfId="4761"/>
    <cellStyle name="요약 2 2 2 5 7 2" xfId="9194"/>
    <cellStyle name="요약 2 2 2 5 7 3" xfId="13992"/>
    <cellStyle name="요약 2 2 2 5 8" xfId="5762"/>
    <cellStyle name="요약 2 2 2 5 9" xfId="9960"/>
    <cellStyle name="요약 2 2 2 6" xfId="752"/>
    <cellStyle name="요약 2 2 2 6 2" xfId="995"/>
    <cellStyle name="요약 2 2 2 6 2 2" xfId="2008"/>
    <cellStyle name="요약 2 2 2 6 2 2 2" xfId="4031"/>
    <cellStyle name="요약 2 2 2 6 2 2 2 2" xfId="8503"/>
    <cellStyle name="요약 2 2 2 6 2 2 2 3" xfId="13262"/>
    <cellStyle name="요약 2 2 2 6 2 2 3" xfId="6917"/>
    <cellStyle name="요약 2 2 2 6 2 2 4" xfId="11239"/>
    <cellStyle name="요약 2 2 2 6 2 3" xfId="3023"/>
    <cellStyle name="요약 2 2 2 6 2 3 2" xfId="7656"/>
    <cellStyle name="요약 2 2 2 6 2 3 3" xfId="12254"/>
    <cellStyle name="요약 2 2 2 6 2 4" xfId="5032"/>
    <cellStyle name="요약 2 2 2 6 2 4 2" xfId="9389"/>
    <cellStyle name="요약 2 2 2 6 2 4 3" xfId="14263"/>
    <cellStyle name="요약 2 2 2 6 2 5" xfId="6033"/>
    <cellStyle name="요약 2 2 2 6 2 6" xfId="10231"/>
    <cellStyle name="요약 2 2 2 6 3" xfId="1262"/>
    <cellStyle name="요약 2 2 2 6 3 2" xfId="2272"/>
    <cellStyle name="요약 2 2 2 6 3 2 2" xfId="4295"/>
    <cellStyle name="요약 2 2 2 6 3 2 2 2" xfId="8767"/>
    <cellStyle name="요약 2 2 2 6 3 2 2 3" xfId="13526"/>
    <cellStyle name="요약 2 2 2 6 3 2 3" xfId="7107"/>
    <cellStyle name="요약 2 2 2 6 3 2 4" xfId="11503"/>
    <cellStyle name="요약 2 2 2 6 3 3" xfId="3287"/>
    <cellStyle name="요약 2 2 2 6 3 3 2" xfId="7846"/>
    <cellStyle name="요약 2 2 2 6 3 3 3" xfId="12518"/>
    <cellStyle name="요약 2 2 2 6 3 4" xfId="5296"/>
    <cellStyle name="요약 2 2 2 6 3 4 2" xfId="9579"/>
    <cellStyle name="요약 2 2 2 6 3 4 3" xfId="14527"/>
    <cellStyle name="요약 2 2 2 6 3 5" xfId="6297"/>
    <cellStyle name="요약 2 2 2 6 3 6" xfId="10495"/>
    <cellStyle name="요약 2 2 2 6 4" xfId="1484"/>
    <cellStyle name="요약 2 2 2 6 4 2" xfId="2494"/>
    <cellStyle name="요약 2 2 2 6 4 2 2" xfId="4517"/>
    <cellStyle name="요약 2 2 2 6 4 2 2 2" xfId="8989"/>
    <cellStyle name="요약 2 2 2 6 4 2 2 3" xfId="13748"/>
    <cellStyle name="요약 2 2 2 6 4 2 3" xfId="7267"/>
    <cellStyle name="요약 2 2 2 6 4 2 4" xfId="11725"/>
    <cellStyle name="요약 2 2 2 6 4 3" xfId="3509"/>
    <cellStyle name="요약 2 2 2 6 4 3 2" xfId="8006"/>
    <cellStyle name="요약 2 2 2 6 4 3 3" xfId="12740"/>
    <cellStyle name="요약 2 2 2 6 4 4" xfId="5518"/>
    <cellStyle name="요약 2 2 2 6 4 4 2" xfId="9739"/>
    <cellStyle name="요약 2 2 2 6 4 4 3" xfId="14749"/>
    <cellStyle name="요약 2 2 2 6 4 5" xfId="6519"/>
    <cellStyle name="요약 2 2 2 6 4 6" xfId="10717"/>
    <cellStyle name="요약 2 2 2 6 5" xfId="1765"/>
    <cellStyle name="요약 2 2 2 6 5 2" xfId="3788"/>
    <cellStyle name="요약 2 2 2 6 5 2 2" xfId="8260"/>
    <cellStyle name="요약 2 2 2 6 5 2 3" xfId="13019"/>
    <cellStyle name="요약 2 2 2 6 5 3" xfId="6742"/>
    <cellStyle name="요약 2 2 2 6 5 4" xfId="10996"/>
    <cellStyle name="요약 2 2 2 6 6" xfId="2780"/>
    <cellStyle name="요약 2 2 2 6 6 2" xfId="7481"/>
    <cellStyle name="요약 2 2 2 6 6 3" xfId="12011"/>
    <cellStyle name="요약 2 2 2 6 7" xfId="4789"/>
    <cellStyle name="요약 2 2 2 6 7 2" xfId="9214"/>
    <cellStyle name="요약 2 2 2 6 7 3" xfId="14020"/>
    <cellStyle name="요약 2 2 2 6 8" xfId="5790"/>
    <cellStyle name="요약 2 2 2 6 9" xfId="9988"/>
    <cellStyle name="요약 2 2 2 7" xfId="780"/>
    <cellStyle name="요약 2 2 2 7 2" xfId="1023"/>
    <cellStyle name="요약 2 2 2 7 2 2" xfId="2036"/>
    <cellStyle name="요약 2 2 2 7 2 2 2" xfId="4059"/>
    <cellStyle name="요약 2 2 2 7 2 2 2 2" xfId="8531"/>
    <cellStyle name="요약 2 2 2 7 2 2 2 3" xfId="13290"/>
    <cellStyle name="요약 2 2 2 7 2 2 3" xfId="6937"/>
    <cellStyle name="요약 2 2 2 7 2 2 4" xfId="11267"/>
    <cellStyle name="요약 2 2 2 7 2 3" xfId="3051"/>
    <cellStyle name="요약 2 2 2 7 2 3 2" xfId="7676"/>
    <cellStyle name="요약 2 2 2 7 2 3 3" xfId="12282"/>
    <cellStyle name="요약 2 2 2 7 2 4" xfId="5060"/>
    <cellStyle name="요약 2 2 2 7 2 4 2" xfId="9409"/>
    <cellStyle name="요약 2 2 2 7 2 4 3" xfId="14291"/>
    <cellStyle name="요약 2 2 2 7 2 5" xfId="6061"/>
    <cellStyle name="요약 2 2 2 7 2 6" xfId="10259"/>
    <cellStyle name="요약 2 2 2 7 3" xfId="1290"/>
    <cellStyle name="요약 2 2 2 7 3 2" xfId="2300"/>
    <cellStyle name="요약 2 2 2 7 3 2 2" xfId="4323"/>
    <cellStyle name="요약 2 2 2 7 3 2 2 2" xfId="8795"/>
    <cellStyle name="요약 2 2 2 7 3 2 2 3" xfId="13554"/>
    <cellStyle name="요약 2 2 2 7 3 2 3" xfId="7127"/>
    <cellStyle name="요약 2 2 2 7 3 2 4" xfId="11531"/>
    <cellStyle name="요약 2 2 2 7 3 3" xfId="3315"/>
    <cellStyle name="요약 2 2 2 7 3 3 2" xfId="7866"/>
    <cellStyle name="요약 2 2 2 7 3 3 3" xfId="12546"/>
    <cellStyle name="요약 2 2 2 7 3 4" xfId="5324"/>
    <cellStyle name="요약 2 2 2 7 3 4 2" xfId="9599"/>
    <cellStyle name="요약 2 2 2 7 3 4 3" xfId="14555"/>
    <cellStyle name="요약 2 2 2 7 3 5" xfId="6325"/>
    <cellStyle name="요약 2 2 2 7 3 6" xfId="10523"/>
    <cellStyle name="요약 2 2 2 7 4" xfId="1512"/>
    <cellStyle name="요약 2 2 2 7 4 2" xfId="2522"/>
    <cellStyle name="요약 2 2 2 7 4 2 2" xfId="4545"/>
    <cellStyle name="요약 2 2 2 7 4 2 2 2" xfId="9017"/>
    <cellStyle name="요약 2 2 2 7 4 2 2 3" xfId="13776"/>
    <cellStyle name="요약 2 2 2 7 4 2 3" xfId="7287"/>
    <cellStyle name="요약 2 2 2 7 4 2 4" xfId="11753"/>
    <cellStyle name="요약 2 2 2 7 4 3" xfId="3537"/>
    <cellStyle name="요약 2 2 2 7 4 3 2" xfId="8026"/>
    <cellStyle name="요약 2 2 2 7 4 3 3" xfId="12768"/>
    <cellStyle name="요약 2 2 2 7 4 4" xfId="5546"/>
    <cellStyle name="요약 2 2 2 7 4 4 2" xfId="9759"/>
    <cellStyle name="요약 2 2 2 7 4 4 3" xfId="14777"/>
    <cellStyle name="요약 2 2 2 7 4 5" xfId="6547"/>
    <cellStyle name="요약 2 2 2 7 4 6" xfId="10745"/>
    <cellStyle name="요약 2 2 2 7 5" xfId="1793"/>
    <cellStyle name="요약 2 2 2 7 5 2" xfId="3816"/>
    <cellStyle name="요약 2 2 2 7 5 2 2" xfId="8288"/>
    <cellStyle name="요약 2 2 2 7 5 2 3" xfId="13047"/>
    <cellStyle name="요약 2 2 2 7 5 3" xfId="6762"/>
    <cellStyle name="요약 2 2 2 7 5 4" xfId="11024"/>
    <cellStyle name="요약 2 2 2 7 6" xfId="2808"/>
    <cellStyle name="요약 2 2 2 7 6 2" xfId="7501"/>
    <cellStyle name="요약 2 2 2 7 6 3" xfId="12039"/>
    <cellStyle name="요약 2 2 2 7 7" xfId="4817"/>
    <cellStyle name="요약 2 2 2 7 7 2" xfId="9234"/>
    <cellStyle name="요약 2 2 2 7 7 3" xfId="14048"/>
    <cellStyle name="요약 2 2 2 7 8" xfId="5818"/>
    <cellStyle name="요약 2 2 2 7 9" xfId="10016"/>
    <cellStyle name="요약 2 2 2 8" xfId="846"/>
    <cellStyle name="요약 2 2 2 8 2" xfId="1859"/>
    <cellStyle name="요약 2 2 2 8 2 2" xfId="3882"/>
    <cellStyle name="요약 2 2 2 8 2 2 2" xfId="8354"/>
    <cellStyle name="요약 2 2 2 8 2 2 3" xfId="13113"/>
    <cellStyle name="요약 2 2 2 8 2 3" xfId="6809"/>
    <cellStyle name="요약 2 2 2 8 2 4" xfId="11090"/>
    <cellStyle name="요약 2 2 2 8 3" xfId="2874"/>
    <cellStyle name="요약 2 2 2 8 3 2" xfId="7548"/>
    <cellStyle name="요약 2 2 2 8 3 3" xfId="12105"/>
    <cellStyle name="요약 2 2 2 8 4" xfId="4883"/>
    <cellStyle name="요약 2 2 2 8 4 2" xfId="9281"/>
    <cellStyle name="요약 2 2 2 8 4 3" xfId="14114"/>
    <cellStyle name="요약 2 2 2 8 5" xfId="5884"/>
    <cellStyle name="요약 2 2 2 8 6" xfId="10082"/>
    <cellStyle name="요약 2 2 2 9" xfId="1113"/>
    <cellStyle name="요약 2 2 2 9 2" xfId="2123"/>
    <cellStyle name="요약 2 2 2 9 2 2" xfId="4146"/>
    <cellStyle name="요약 2 2 2 9 2 2 2" xfId="8618"/>
    <cellStyle name="요약 2 2 2 9 2 2 3" xfId="13377"/>
    <cellStyle name="요약 2 2 2 9 2 3" xfId="6999"/>
    <cellStyle name="요약 2 2 2 9 2 4" xfId="11354"/>
    <cellStyle name="요약 2 2 2 9 3" xfId="3138"/>
    <cellStyle name="요약 2 2 2 9 3 2" xfId="7738"/>
    <cellStyle name="요약 2 2 2 9 3 3" xfId="12369"/>
    <cellStyle name="요약 2 2 2 9 4" xfId="5147"/>
    <cellStyle name="요약 2 2 2 9 4 2" xfId="9471"/>
    <cellStyle name="요약 2 2 2 9 4 3" xfId="14378"/>
    <cellStyle name="요약 2 2 2 9 5" xfId="6148"/>
    <cellStyle name="요약 2 2 2 9 6" xfId="10346"/>
    <cellStyle name="요약 2 2 20" xfId="830"/>
    <cellStyle name="요약 2 2 20 2" xfId="1843"/>
    <cellStyle name="요약 2 2 20 2 2" xfId="3866"/>
    <cellStyle name="요약 2 2 20 2 2 2" xfId="8338"/>
    <cellStyle name="요약 2 2 20 2 2 3" xfId="13097"/>
    <cellStyle name="요약 2 2 20 2 3" xfId="6798"/>
    <cellStyle name="요약 2 2 20 2 4" xfId="11074"/>
    <cellStyle name="요약 2 2 20 3" xfId="2858"/>
    <cellStyle name="요약 2 2 20 3 2" xfId="7537"/>
    <cellStyle name="요약 2 2 20 3 3" xfId="12089"/>
    <cellStyle name="요약 2 2 20 4" xfId="4867"/>
    <cellStyle name="요약 2 2 20 4 2" xfId="9270"/>
    <cellStyle name="요약 2 2 20 4 3" xfId="14098"/>
    <cellStyle name="요약 2 2 20 5" xfId="5868"/>
    <cellStyle name="요약 2 2 20 6" xfId="10066"/>
    <cellStyle name="요약 2 2 21" xfId="813"/>
    <cellStyle name="요약 2 2 21 2" xfId="1826"/>
    <cellStyle name="요약 2 2 21 2 2" xfId="3849"/>
    <cellStyle name="요약 2 2 21 2 2 2" xfId="8321"/>
    <cellStyle name="요약 2 2 21 2 2 3" xfId="13080"/>
    <cellStyle name="요약 2 2 21 2 3" xfId="6786"/>
    <cellStyle name="요약 2 2 21 2 4" xfId="11057"/>
    <cellStyle name="요약 2 2 21 3" xfId="2841"/>
    <cellStyle name="요약 2 2 21 3 2" xfId="7525"/>
    <cellStyle name="요약 2 2 21 3 3" xfId="12072"/>
    <cellStyle name="요약 2 2 21 4" xfId="4850"/>
    <cellStyle name="요약 2 2 21 4 2" xfId="9258"/>
    <cellStyle name="요약 2 2 21 4 3" xfId="14081"/>
    <cellStyle name="요약 2 2 21 5" xfId="5851"/>
    <cellStyle name="요약 2 2 21 6" xfId="10049"/>
    <cellStyle name="요약 2 2 22" xfId="1590"/>
    <cellStyle name="요약 2 2 22 2" xfId="2600"/>
    <cellStyle name="요약 2 2 22 2 2" xfId="4623"/>
    <cellStyle name="요약 2 2 22 2 2 2" xfId="9095"/>
    <cellStyle name="요약 2 2 22 2 2 3" xfId="13854"/>
    <cellStyle name="요약 2 2 22 2 3" xfId="7348"/>
    <cellStyle name="요약 2 2 22 2 4" xfId="11831"/>
    <cellStyle name="요약 2 2 22 3" xfId="3615"/>
    <cellStyle name="요약 2 2 22 3 2" xfId="8087"/>
    <cellStyle name="요약 2 2 22 3 3" xfId="12846"/>
    <cellStyle name="요약 2 2 22 4" xfId="10823"/>
    <cellStyle name="요약 2 2 23" xfId="1599"/>
    <cellStyle name="요약 2 2 23 2" xfId="3622"/>
    <cellStyle name="요약 2 2 23 2 2" xfId="8094"/>
    <cellStyle name="요약 2 2 23 2 3" xfId="12853"/>
    <cellStyle name="요약 2 2 23 3" xfId="10830"/>
    <cellStyle name="요약 2 2 24" xfId="2607"/>
    <cellStyle name="요약 2 2 24 2" xfId="7355"/>
    <cellStyle name="요약 2 2 24 3" xfId="11838"/>
    <cellStyle name="요약 2 2 25" xfId="2612"/>
    <cellStyle name="요약 2 2 25 2" xfId="7360"/>
    <cellStyle name="요약 2 2 25 3" xfId="11843"/>
    <cellStyle name="요약 2 2 26" xfId="5624"/>
    <cellStyle name="요약 2 2 27" xfId="9822"/>
    <cellStyle name="요약 2 2 3" xfId="652"/>
    <cellStyle name="요약 2 2 3 10" xfId="1665"/>
    <cellStyle name="요약 2 2 3 10 2" xfId="3688"/>
    <cellStyle name="요약 2 2 3 10 2 2" xfId="8160"/>
    <cellStyle name="요약 2 2 3 10 2 3" xfId="12919"/>
    <cellStyle name="요약 2 2 3 10 3" xfId="6672"/>
    <cellStyle name="요약 2 2 3 10 4" xfId="10896"/>
    <cellStyle name="요약 2 2 3 11" xfId="2680"/>
    <cellStyle name="요약 2 2 3 11 2" xfId="7411"/>
    <cellStyle name="요약 2 2 3 11 3" xfId="11911"/>
    <cellStyle name="요약 2 2 3 12" xfId="4689"/>
    <cellStyle name="요약 2 2 3 12 2" xfId="9144"/>
    <cellStyle name="요약 2 2 3 12 3" xfId="13920"/>
    <cellStyle name="요약 2 2 3 13" xfId="5690"/>
    <cellStyle name="요약 2 2 3 14" xfId="9888"/>
    <cellStyle name="요약 2 2 3 2" xfId="680"/>
    <cellStyle name="요약 2 2 3 2 2" xfId="923"/>
    <cellStyle name="요약 2 2 3 2 2 2" xfId="1936"/>
    <cellStyle name="요약 2 2 3 2 2 2 2" xfId="3959"/>
    <cellStyle name="요약 2 2 3 2 2 2 2 2" xfId="8431"/>
    <cellStyle name="요약 2 2 3 2 2 2 2 3" xfId="13190"/>
    <cellStyle name="요약 2 2 3 2 2 2 3" xfId="6867"/>
    <cellStyle name="요약 2 2 3 2 2 2 4" xfId="11167"/>
    <cellStyle name="요약 2 2 3 2 2 3" xfId="2951"/>
    <cellStyle name="요약 2 2 3 2 2 3 2" xfId="7606"/>
    <cellStyle name="요약 2 2 3 2 2 3 3" xfId="12182"/>
    <cellStyle name="요약 2 2 3 2 2 4" xfId="4960"/>
    <cellStyle name="요약 2 2 3 2 2 4 2" xfId="9339"/>
    <cellStyle name="요약 2 2 3 2 2 4 3" xfId="14191"/>
    <cellStyle name="요약 2 2 3 2 2 5" xfId="5961"/>
    <cellStyle name="요약 2 2 3 2 2 6" xfId="10159"/>
    <cellStyle name="요약 2 2 3 2 3" xfId="1190"/>
    <cellStyle name="요약 2 2 3 2 3 2" xfId="2200"/>
    <cellStyle name="요약 2 2 3 2 3 2 2" xfId="4223"/>
    <cellStyle name="요약 2 2 3 2 3 2 2 2" xfId="8695"/>
    <cellStyle name="요약 2 2 3 2 3 2 2 3" xfId="13454"/>
    <cellStyle name="요약 2 2 3 2 3 2 3" xfId="7057"/>
    <cellStyle name="요약 2 2 3 2 3 2 4" xfId="11431"/>
    <cellStyle name="요약 2 2 3 2 3 3" xfId="3215"/>
    <cellStyle name="요약 2 2 3 2 3 3 2" xfId="7796"/>
    <cellStyle name="요약 2 2 3 2 3 3 3" xfId="12446"/>
    <cellStyle name="요약 2 2 3 2 3 4" xfId="5224"/>
    <cellStyle name="요약 2 2 3 2 3 4 2" xfId="9529"/>
    <cellStyle name="요약 2 2 3 2 3 4 3" xfId="14455"/>
    <cellStyle name="요약 2 2 3 2 3 5" xfId="6225"/>
    <cellStyle name="요약 2 2 3 2 3 6" xfId="10423"/>
    <cellStyle name="요약 2 2 3 2 4" xfId="1412"/>
    <cellStyle name="요약 2 2 3 2 4 2" xfId="2422"/>
    <cellStyle name="요약 2 2 3 2 4 2 2" xfId="4445"/>
    <cellStyle name="요약 2 2 3 2 4 2 2 2" xfId="8917"/>
    <cellStyle name="요약 2 2 3 2 4 2 2 3" xfId="13676"/>
    <cellStyle name="요약 2 2 3 2 4 2 3" xfId="7217"/>
    <cellStyle name="요약 2 2 3 2 4 2 4" xfId="11653"/>
    <cellStyle name="요약 2 2 3 2 4 3" xfId="3437"/>
    <cellStyle name="요약 2 2 3 2 4 3 2" xfId="7956"/>
    <cellStyle name="요약 2 2 3 2 4 3 3" xfId="12668"/>
    <cellStyle name="요약 2 2 3 2 4 4" xfId="5446"/>
    <cellStyle name="요약 2 2 3 2 4 4 2" xfId="9689"/>
    <cellStyle name="요약 2 2 3 2 4 4 3" xfId="14677"/>
    <cellStyle name="요약 2 2 3 2 4 5" xfId="6447"/>
    <cellStyle name="요약 2 2 3 2 4 6" xfId="10645"/>
    <cellStyle name="요약 2 2 3 2 5" xfId="1693"/>
    <cellStyle name="요약 2 2 3 2 5 2" xfId="3716"/>
    <cellStyle name="요약 2 2 3 2 5 2 2" xfId="8188"/>
    <cellStyle name="요약 2 2 3 2 5 2 3" xfId="12947"/>
    <cellStyle name="요약 2 2 3 2 5 3" xfId="6692"/>
    <cellStyle name="요약 2 2 3 2 5 4" xfId="10924"/>
    <cellStyle name="요약 2 2 3 2 6" xfId="2708"/>
    <cellStyle name="요약 2 2 3 2 6 2" xfId="7431"/>
    <cellStyle name="요약 2 2 3 2 6 3" xfId="11939"/>
    <cellStyle name="요약 2 2 3 2 7" xfId="4717"/>
    <cellStyle name="요약 2 2 3 2 7 2" xfId="9164"/>
    <cellStyle name="요약 2 2 3 2 7 3" xfId="13948"/>
    <cellStyle name="요약 2 2 3 2 8" xfId="5718"/>
    <cellStyle name="요약 2 2 3 2 9" xfId="9916"/>
    <cellStyle name="요약 2 2 3 3" xfId="710"/>
    <cellStyle name="요약 2 2 3 3 2" xfId="953"/>
    <cellStyle name="요약 2 2 3 3 2 2" xfId="1966"/>
    <cellStyle name="요약 2 2 3 3 2 2 2" xfId="3989"/>
    <cellStyle name="요약 2 2 3 3 2 2 2 2" xfId="8461"/>
    <cellStyle name="요약 2 2 3 3 2 2 2 3" xfId="13220"/>
    <cellStyle name="요약 2 2 3 3 2 2 3" xfId="6888"/>
    <cellStyle name="요약 2 2 3 3 2 2 4" xfId="11197"/>
    <cellStyle name="요약 2 2 3 3 2 3" xfId="2981"/>
    <cellStyle name="요약 2 2 3 3 2 3 2" xfId="7627"/>
    <cellStyle name="요약 2 2 3 3 2 3 3" xfId="12212"/>
    <cellStyle name="요약 2 2 3 3 2 4" xfId="4990"/>
    <cellStyle name="요약 2 2 3 3 2 4 2" xfId="9360"/>
    <cellStyle name="요약 2 2 3 3 2 4 3" xfId="14221"/>
    <cellStyle name="요약 2 2 3 3 2 5" xfId="5991"/>
    <cellStyle name="요약 2 2 3 3 2 6" xfId="10189"/>
    <cellStyle name="요약 2 2 3 3 3" xfId="1220"/>
    <cellStyle name="요약 2 2 3 3 3 2" xfId="2230"/>
    <cellStyle name="요약 2 2 3 3 3 2 2" xfId="4253"/>
    <cellStyle name="요약 2 2 3 3 3 2 2 2" xfId="8725"/>
    <cellStyle name="요약 2 2 3 3 3 2 2 3" xfId="13484"/>
    <cellStyle name="요약 2 2 3 3 3 2 3" xfId="7078"/>
    <cellStyle name="요약 2 2 3 3 3 2 4" xfId="11461"/>
    <cellStyle name="요약 2 2 3 3 3 3" xfId="3245"/>
    <cellStyle name="요약 2 2 3 3 3 3 2" xfId="7817"/>
    <cellStyle name="요약 2 2 3 3 3 3 3" xfId="12476"/>
    <cellStyle name="요약 2 2 3 3 3 4" xfId="5254"/>
    <cellStyle name="요약 2 2 3 3 3 4 2" xfId="9550"/>
    <cellStyle name="요약 2 2 3 3 3 4 3" xfId="14485"/>
    <cellStyle name="요약 2 2 3 3 3 5" xfId="6255"/>
    <cellStyle name="요약 2 2 3 3 3 6" xfId="10453"/>
    <cellStyle name="요약 2 2 3 3 4" xfId="1442"/>
    <cellStyle name="요약 2 2 3 3 4 2" xfId="2452"/>
    <cellStyle name="요약 2 2 3 3 4 2 2" xfId="4475"/>
    <cellStyle name="요약 2 2 3 3 4 2 2 2" xfId="8947"/>
    <cellStyle name="요약 2 2 3 3 4 2 2 3" xfId="13706"/>
    <cellStyle name="요약 2 2 3 3 4 2 3" xfId="7238"/>
    <cellStyle name="요약 2 2 3 3 4 2 4" xfId="11683"/>
    <cellStyle name="요약 2 2 3 3 4 3" xfId="3467"/>
    <cellStyle name="요약 2 2 3 3 4 3 2" xfId="7977"/>
    <cellStyle name="요약 2 2 3 3 4 3 3" xfId="12698"/>
    <cellStyle name="요약 2 2 3 3 4 4" xfId="5476"/>
    <cellStyle name="요약 2 2 3 3 4 4 2" xfId="9710"/>
    <cellStyle name="요약 2 2 3 3 4 4 3" xfId="14707"/>
    <cellStyle name="요약 2 2 3 3 4 5" xfId="6477"/>
    <cellStyle name="요약 2 2 3 3 4 6" xfId="10675"/>
    <cellStyle name="요약 2 2 3 3 5" xfId="1723"/>
    <cellStyle name="요약 2 2 3 3 5 2" xfId="3746"/>
    <cellStyle name="요약 2 2 3 3 5 2 2" xfId="8218"/>
    <cellStyle name="요약 2 2 3 3 5 2 3" xfId="12977"/>
    <cellStyle name="요약 2 2 3 3 5 3" xfId="6713"/>
    <cellStyle name="요약 2 2 3 3 5 4" xfId="10954"/>
    <cellStyle name="요약 2 2 3 3 6" xfId="2738"/>
    <cellStyle name="요약 2 2 3 3 6 2" xfId="7452"/>
    <cellStyle name="요약 2 2 3 3 6 3" xfId="11969"/>
    <cellStyle name="요약 2 2 3 3 7" xfId="4747"/>
    <cellStyle name="요약 2 2 3 3 7 2" xfId="9185"/>
    <cellStyle name="요약 2 2 3 3 7 3" xfId="13978"/>
    <cellStyle name="요약 2 2 3 3 8" xfId="5748"/>
    <cellStyle name="요약 2 2 3 3 9" xfId="9946"/>
    <cellStyle name="요약 2 2 3 4" xfId="738"/>
    <cellStyle name="요약 2 2 3 4 2" xfId="981"/>
    <cellStyle name="요약 2 2 3 4 2 2" xfId="1994"/>
    <cellStyle name="요약 2 2 3 4 2 2 2" xfId="4017"/>
    <cellStyle name="요약 2 2 3 4 2 2 2 2" xfId="8489"/>
    <cellStyle name="요약 2 2 3 4 2 2 2 3" xfId="13248"/>
    <cellStyle name="요약 2 2 3 4 2 2 3" xfId="6908"/>
    <cellStyle name="요약 2 2 3 4 2 2 4" xfId="11225"/>
    <cellStyle name="요약 2 2 3 4 2 3" xfId="3009"/>
    <cellStyle name="요약 2 2 3 4 2 3 2" xfId="7647"/>
    <cellStyle name="요약 2 2 3 4 2 3 3" xfId="12240"/>
    <cellStyle name="요약 2 2 3 4 2 4" xfId="5018"/>
    <cellStyle name="요약 2 2 3 4 2 4 2" xfId="9380"/>
    <cellStyle name="요약 2 2 3 4 2 4 3" xfId="14249"/>
    <cellStyle name="요약 2 2 3 4 2 5" xfId="6019"/>
    <cellStyle name="요약 2 2 3 4 2 6" xfId="10217"/>
    <cellStyle name="요약 2 2 3 4 3" xfId="1248"/>
    <cellStyle name="요약 2 2 3 4 3 2" xfId="2258"/>
    <cellStyle name="요약 2 2 3 4 3 2 2" xfId="4281"/>
    <cellStyle name="요약 2 2 3 4 3 2 2 2" xfId="8753"/>
    <cellStyle name="요약 2 2 3 4 3 2 2 3" xfId="13512"/>
    <cellStyle name="요약 2 2 3 4 3 2 3" xfId="7098"/>
    <cellStyle name="요약 2 2 3 4 3 2 4" xfId="11489"/>
    <cellStyle name="요약 2 2 3 4 3 3" xfId="3273"/>
    <cellStyle name="요약 2 2 3 4 3 3 2" xfId="7837"/>
    <cellStyle name="요약 2 2 3 4 3 3 3" xfId="12504"/>
    <cellStyle name="요약 2 2 3 4 3 4" xfId="5282"/>
    <cellStyle name="요약 2 2 3 4 3 4 2" xfId="9570"/>
    <cellStyle name="요약 2 2 3 4 3 4 3" xfId="14513"/>
    <cellStyle name="요약 2 2 3 4 3 5" xfId="6283"/>
    <cellStyle name="요약 2 2 3 4 3 6" xfId="10481"/>
    <cellStyle name="요약 2 2 3 4 4" xfId="1470"/>
    <cellStyle name="요약 2 2 3 4 4 2" xfId="2480"/>
    <cellStyle name="요약 2 2 3 4 4 2 2" xfId="4503"/>
    <cellStyle name="요약 2 2 3 4 4 2 2 2" xfId="8975"/>
    <cellStyle name="요약 2 2 3 4 4 2 2 3" xfId="13734"/>
    <cellStyle name="요약 2 2 3 4 4 2 3" xfId="7258"/>
    <cellStyle name="요약 2 2 3 4 4 2 4" xfId="11711"/>
    <cellStyle name="요약 2 2 3 4 4 3" xfId="3495"/>
    <cellStyle name="요약 2 2 3 4 4 3 2" xfId="7997"/>
    <cellStyle name="요약 2 2 3 4 4 3 3" xfId="12726"/>
    <cellStyle name="요약 2 2 3 4 4 4" xfId="5504"/>
    <cellStyle name="요약 2 2 3 4 4 4 2" xfId="9730"/>
    <cellStyle name="요약 2 2 3 4 4 4 3" xfId="14735"/>
    <cellStyle name="요약 2 2 3 4 4 5" xfId="6505"/>
    <cellStyle name="요약 2 2 3 4 4 6" xfId="10703"/>
    <cellStyle name="요약 2 2 3 4 5" xfId="1751"/>
    <cellStyle name="요약 2 2 3 4 5 2" xfId="3774"/>
    <cellStyle name="요약 2 2 3 4 5 2 2" xfId="8246"/>
    <cellStyle name="요약 2 2 3 4 5 2 3" xfId="13005"/>
    <cellStyle name="요약 2 2 3 4 5 3" xfId="6733"/>
    <cellStyle name="요약 2 2 3 4 5 4" xfId="10982"/>
    <cellStyle name="요약 2 2 3 4 6" xfId="2766"/>
    <cellStyle name="요약 2 2 3 4 6 2" xfId="7472"/>
    <cellStyle name="요약 2 2 3 4 6 3" xfId="11997"/>
    <cellStyle name="요약 2 2 3 4 7" xfId="4775"/>
    <cellStyle name="요약 2 2 3 4 7 2" xfId="9205"/>
    <cellStyle name="요약 2 2 3 4 7 3" xfId="14006"/>
    <cellStyle name="요약 2 2 3 4 8" xfId="5776"/>
    <cellStyle name="요약 2 2 3 4 9" xfId="9974"/>
    <cellStyle name="요약 2 2 3 5" xfId="766"/>
    <cellStyle name="요약 2 2 3 5 2" xfId="1009"/>
    <cellStyle name="요약 2 2 3 5 2 2" xfId="2022"/>
    <cellStyle name="요약 2 2 3 5 2 2 2" xfId="4045"/>
    <cellStyle name="요약 2 2 3 5 2 2 2 2" xfId="8517"/>
    <cellStyle name="요약 2 2 3 5 2 2 2 3" xfId="13276"/>
    <cellStyle name="요약 2 2 3 5 2 2 3" xfId="6928"/>
    <cellStyle name="요약 2 2 3 5 2 2 4" xfId="11253"/>
    <cellStyle name="요약 2 2 3 5 2 3" xfId="3037"/>
    <cellStyle name="요약 2 2 3 5 2 3 2" xfId="7667"/>
    <cellStyle name="요약 2 2 3 5 2 3 3" xfId="12268"/>
    <cellStyle name="요약 2 2 3 5 2 4" xfId="5046"/>
    <cellStyle name="요약 2 2 3 5 2 4 2" xfId="9400"/>
    <cellStyle name="요약 2 2 3 5 2 4 3" xfId="14277"/>
    <cellStyle name="요약 2 2 3 5 2 5" xfId="6047"/>
    <cellStyle name="요약 2 2 3 5 2 6" xfId="10245"/>
    <cellStyle name="요약 2 2 3 5 3" xfId="1276"/>
    <cellStyle name="요약 2 2 3 5 3 2" xfId="2286"/>
    <cellStyle name="요약 2 2 3 5 3 2 2" xfId="4309"/>
    <cellStyle name="요약 2 2 3 5 3 2 2 2" xfId="8781"/>
    <cellStyle name="요약 2 2 3 5 3 2 2 3" xfId="13540"/>
    <cellStyle name="요약 2 2 3 5 3 2 3" xfId="7118"/>
    <cellStyle name="요약 2 2 3 5 3 2 4" xfId="11517"/>
    <cellStyle name="요약 2 2 3 5 3 3" xfId="3301"/>
    <cellStyle name="요약 2 2 3 5 3 3 2" xfId="7857"/>
    <cellStyle name="요약 2 2 3 5 3 3 3" xfId="12532"/>
    <cellStyle name="요약 2 2 3 5 3 4" xfId="5310"/>
    <cellStyle name="요약 2 2 3 5 3 4 2" xfId="9590"/>
    <cellStyle name="요약 2 2 3 5 3 4 3" xfId="14541"/>
    <cellStyle name="요약 2 2 3 5 3 5" xfId="6311"/>
    <cellStyle name="요약 2 2 3 5 3 6" xfId="10509"/>
    <cellStyle name="요약 2 2 3 5 4" xfId="1498"/>
    <cellStyle name="요약 2 2 3 5 4 2" xfId="2508"/>
    <cellStyle name="요약 2 2 3 5 4 2 2" xfId="4531"/>
    <cellStyle name="요약 2 2 3 5 4 2 2 2" xfId="9003"/>
    <cellStyle name="요약 2 2 3 5 4 2 2 3" xfId="13762"/>
    <cellStyle name="요약 2 2 3 5 4 2 3" xfId="7278"/>
    <cellStyle name="요약 2 2 3 5 4 2 4" xfId="11739"/>
    <cellStyle name="요약 2 2 3 5 4 3" xfId="3523"/>
    <cellStyle name="요약 2 2 3 5 4 3 2" xfId="8017"/>
    <cellStyle name="요약 2 2 3 5 4 3 3" xfId="12754"/>
    <cellStyle name="요약 2 2 3 5 4 4" xfId="5532"/>
    <cellStyle name="요약 2 2 3 5 4 4 2" xfId="9750"/>
    <cellStyle name="요약 2 2 3 5 4 4 3" xfId="14763"/>
    <cellStyle name="요약 2 2 3 5 4 5" xfId="6533"/>
    <cellStyle name="요약 2 2 3 5 4 6" xfId="10731"/>
    <cellStyle name="요약 2 2 3 5 5" xfId="1779"/>
    <cellStyle name="요약 2 2 3 5 5 2" xfId="3802"/>
    <cellStyle name="요약 2 2 3 5 5 2 2" xfId="8274"/>
    <cellStyle name="요약 2 2 3 5 5 2 3" xfId="13033"/>
    <cellStyle name="요약 2 2 3 5 5 3" xfId="6753"/>
    <cellStyle name="요약 2 2 3 5 5 4" xfId="11010"/>
    <cellStyle name="요약 2 2 3 5 6" xfId="2794"/>
    <cellStyle name="요약 2 2 3 5 6 2" xfId="7492"/>
    <cellStyle name="요약 2 2 3 5 6 3" xfId="12025"/>
    <cellStyle name="요약 2 2 3 5 7" xfId="4803"/>
    <cellStyle name="요약 2 2 3 5 7 2" xfId="9225"/>
    <cellStyle name="요약 2 2 3 5 7 3" xfId="14034"/>
    <cellStyle name="요약 2 2 3 5 8" xfId="5804"/>
    <cellStyle name="요약 2 2 3 5 9" xfId="10002"/>
    <cellStyle name="요약 2 2 3 6" xfId="794"/>
    <cellStyle name="요약 2 2 3 6 2" xfId="1037"/>
    <cellStyle name="요약 2 2 3 6 2 2" xfId="2050"/>
    <cellStyle name="요약 2 2 3 6 2 2 2" xfId="4073"/>
    <cellStyle name="요약 2 2 3 6 2 2 2 2" xfId="8545"/>
    <cellStyle name="요약 2 2 3 6 2 2 2 3" xfId="13304"/>
    <cellStyle name="요약 2 2 3 6 2 2 3" xfId="6948"/>
    <cellStyle name="요약 2 2 3 6 2 2 4" xfId="11281"/>
    <cellStyle name="요약 2 2 3 6 2 3" xfId="3065"/>
    <cellStyle name="요약 2 2 3 6 2 3 2" xfId="7687"/>
    <cellStyle name="요약 2 2 3 6 2 3 3" xfId="12296"/>
    <cellStyle name="요약 2 2 3 6 2 4" xfId="5074"/>
    <cellStyle name="요약 2 2 3 6 2 4 2" xfId="9420"/>
    <cellStyle name="요약 2 2 3 6 2 4 3" xfId="14305"/>
    <cellStyle name="요약 2 2 3 6 2 5" xfId="6075"/>
    <cellStyle name="요약 2 2 3 6 2 6" xfId="10273"/>
    <cellStyle name="요약 2 2 3 6 3" xfId="1304"/>
    <cellStyle name="요약 2 2 3 6 3 2" xfId="2314"/>
    <cellStyle name="요약 2 2 3 6 3 2 2" xfId="4337"/>
    <cellStyle name="요약 2 2 3 6 3 2 2 2" xfId="8809"/>
    <cellStyle name="요약 2 2 3 6 3 2 2 3" xfId="13568"/>
    <cellStyle name="요약 2 2 3 6 3 2 3" xfId="7138"/>
    <cellStyle name="요약 2 2 3 6 3 2 4" xfId="11545"/>
    <cellStyle name="요약 2 2 3 6 3 3" xfId="3329"/>
    <cellStyle name="요약 2 2 3 6 3 3 2" xfId="7877"/>
    <cellStyle name="요약 2 2 3 6 3 3 3" xfId="12560"/>
    <cellStyle name="요약 2 2 3 6 3 4" xfId="5338"/>
    <cellStyle name="요약 2 2 3 6 3 4 2" xfId="9610"/>
    <cellStyle name="요약 2 2 3 6 3 4 3" xfId="14569"/>
    <cellStyle name="요약 2 2 3 6 3 5" xfId="6339"/>
    <cellStyle name="요약 2 2 3 6 3 6" xfId="10537"/>
    <cellStyle name="요약 2 2 3 6 4" xfId="1526"/>
    <cellStyle name="요약 2 2 3 6 4 2" xfId="2536"/>
    <cellStyle name="요약 2 2 3 6 4 2 2" xfId="4559"/>
    <cellStyle name="요약 2 2 3 6 4 2 2 2" xfId="9031"/>
    <cellStyle name="요약 2 2 3 6 4 2 2 3" xfId="13790"/>
    <cellStyle name="요약 2 2 3 6 4 2 3" xfId="7298"/>
    <cellStyle name="요약 2 2 3 6 4 2 4" xfId="11767"/>
    <cellStyle name="요약 2 2 3 6 4 3" xfId="3551"/>
    <cellStyle name="요약 2 2 3 6 4 3 2" xfId="8037"/>
    <cellStyle name="요약 2 2 3 6 4 3 3" xfId="12782"/>
    <cellStyle name="요약 2 2 3 6 4 4" xfId="5560"/>
    <cellStyle name="요약 2 2 3 6 4 4 2" xfId="9770"/>
    <cellStyle name="요약 2 2 3 6 4 4 3" xfId="14791"/>
    <cellStyle name="요약 2 2 3 6 4 5" xfId="6561"/>
    <cellStyle name="요약 2 2 3 6 4 6" xfId="10759"/>
    <cellStyle name="요약 2 2 3 6 5" xfId="1807"/>
    <cellStyle name="요약 2 2 3 6 5 2" xfId="3830"/>
    <cellStyle name="요약 2 2 3 6 5 2 2" xfId="8302"/>
    <cellStyle name="요약 2 2 3 6 5 2 3" xfId="13061"/>
    <cellStyle name="요약 2 2 3 6 5 3" xfId="6773"/>
    <cellStyle name="요약 2 2 3 6 5 4" xfId="11038"/>
    <cellStyle name="요약 2 2 3 6 6" xfId="2822"/>
    <cellStyle name="요약 2 2 3 6 6 2" xfId="7512"/>
    <cellStyle name="요약 2 2 3 6 6 3" xfId="12053"/>
    <cellStyle name="요약 2 2 3 6 7" xfId="4831"/>
    <cellStyle name="요약 2 2 3 6 7 2" xfId="9245"/>
    <cellStyle name="요약 2 2 3 6 7 3" xfId="14062"/>
    <cellStyle name="요약 2 2 3 6 8" xfId="5832"/>
    <cellStyle name="요약 2 2 3 6 9" xfId="10030"/>
    <cellStyle name="요약 2 2 3 7" xfId="895"/>
    <cellStyle name="요약 2 2 3 7 2" xfId="1908"/>
    <cellStyle name="요약 2 2 3 7 2 2" xfId="3931"/>
    <cellStyle name="요약 2 2 3 7 2 2 2" xfId="8403"/>
    <cellStyle name="요약 2 2 3 7 2 2 3" xfId="13162"/>
    <cellStyle name="요약 2 2 3 7 2 3" xfId="6847"/>
    <cellStyle name="요약 2 2 3 7 2 4" xfId="11139"/>
    <cellStyle name="요약 2 2 3 7 3" xfId="2923"/>
    <cellStyle name="요약 2 2 3 7 3 2" xfId="7586"/>
    <cellStyle name="요약 2 2 3 7 3 3" xfId="12154"/>
    <cellStyle name="요약 2 2 3 7 4" xfId="4932"/>
    <cellStyle name="요약 2 2 3 7 4 2" xfId="9319"/>
    <cellStyle name="요약 2 2 3 7 4 3" xfId="14163"/>
    <cellStyle name="요약 2 2 3 7 5" xfId="5933"/>
    <cellStyle name="요약 2 2 3 7 6" xfId="10131"/>
    <cellStyle name="요약 2 2 3 8" xfId="1162"/>
    <cellStyle name="요약 2 2 3 8 2" xfId="2172"/>
    <cellStyle name="요약 2 2 3 8 2 2" xfId="4195"/>
    <cellStyle name="요약 2 2 3 8 2 2 2" xfId="8667"/>
    <cellStyle name="요약 2 2 3 8 2 2 3" xfId="13426"/>
    <cellStyle name="요약 2 2 3 8 2 3" xfId="7037"/>
    <cellStyle name="요약 2 2 3 8 2 4" xfId="11403"/>
    <cellStyle name="요약 2 2 3 8 3" xfId="3187"/>
    <cellStyle name="요약 2 2 3 8 3 2" xfId="7776"/>
    <cellStyle name="요약 2 2 3 8 3 3" xfId="12418"/>
    <cellStyle name="요약 2 2 3 8 4" xfId="5196"/>
    <cellStyle name="요약 2 2 3 8 4 2" xfId="9509"/>
    <cellStyle name="요약 2 2 3 8 4 3" xfId="14427"/>
    <cellStyle name="요약 2 2 3 8 5" xfId="6197"/>
    <cellStyle name="요약 2 2 3 8 6" xfId="10395"/>
    <cellStyle name="요약 2 2 3 9" xfId="1384"/>
    <cellStyle name="요약 2 2 3 9 2" xfId="2394"/>
    <cellStyle name="요약 2 2 3 9 2 2" xfId="4417"/>
    <cellStyle name="요약 2 2 3 9 2 2 2" xfId="8889"/>
    <cellStyle name="요약 2 2 3 9 2 2 3" xfId="13648"/>
    <cellStyle name="요약 2 2 3 9 2 3" xfId="7197"/>
    <cellStyle name="요약 2 2 3 9 2 4" xfId="11625"/>
    <cellStyle name="요약 2 2 3 9 3" xfId="3409"/>
    <cellStyle name="요약 2 2 3 9 3 2" xfId="7936"/>
    <cellStyle name="요약 2 2 3 9 3 3" xfId="12640"/>
    <cellStyle name="요약 2 2 3 9 4" xfId="5418"/>
    <cellStyle name="요약 2 2 3 9 4 2" xfId="9669"/>
    <cellStyle name="요약 2 2 3 9 4 3" xfId="14649"/>
    <cellStyle name="요약 2 2 3 9 5" xfId="6419"/>
    <cellStyle name="요약 2 2 3 9 6" xfId="10617"/>
    <cellStyle name="요약 2 2 4" xfId="636"/>
    <cellStyle name="요약 2 2 4 10" xfId="1649"/>
    <cellStyle name="요약 2 2 4 10 2" xfId="3672"/>
    <cellStyle name="요약 2 2 4 10 2 2" xfId="8144"/>
    <cellStyle name="요약 2 2 4 10 2 3" xfId="12903"/>
    <cellStyle name="요약 2 2 4 10 3" xfId="6659"/>
    <cellStyle name="요약 2 2 4 10 4" xfId="10880"/>
    <cellStyle name="요약 2 2 4 11" xfId="2664"/>
    <cellStyle name="요약 2 2 4 11 2" xfId="7398"/>
    <cellStyle name="요약 2 2 4 11 3" xfId="11895"/>
    <cellStyle name="요약 2 2 4 12" xfId="4673"/>
    <cellStyle name="요약 2 2 4 12 2" xfId="9131"/>
    <cellStyle name="요약 2 2 4 12 3" xfId="13904"/>
    <cellStyle name="요약 2 2 4 13" xfId="5674"/>
    <cellStyle name="요약 2 2 4 14" xfId="9872"/>
    <cellStyle name="요약 2 2 4 2" xfId="664"/>
    <cellStyle name="요약 2 2 4 2 2" xfId="907"/>
    <cellStyle name="요약 2 2 4 2 2 2" xfId="1920"/>
    <cellStyle name="요약 2 2 4 2 2 2 2" xfId="3943"/>
    <cellStyle name="요약 2 2 4 2 2 2 2 2" xfId="8415"/>
    <cellStyle name="요약 2 2 4 2 2 2 2 3" xfId="13174"/>
    <cellStyle name="요약 2 2 4 2 2 2 3" xfId="6854"/>
    <cellStyle name="요약 2 2 4 2 2 2 4" xfId="11151"/>
    <cellStyle name="요약 2 2 4 2 2 3" xfId="2935"/>
    <cellStyle name="요약 2 2 4 2 2 3 2" xfId="7593"/>
    <cellStyle name="요약 2 2 4 2 2 3 3" xfId="12166"/>
    <cellStyle name="요약 2 2 4 2 2 4" xfId="4944"/>
    <cellStyle name="요약 2 2 4 2 2 4 2" xfId="9326"/>
    <cellStyle name="요약 2 2 4 2 2 4 3" xfId="14175"/>
    <cellStyle name="요약 2 2 4 2 2 5" xfId="5945"/>
    <cellStyle name="요약 2 2 4 2 2 6" xfId="10143"/>
    <cellStyle name="요약 2 2 4 2 3" xfId="1174"/>
    <cellStyle name="요약 2 2 4 2 3 2" xfId="2184"/>
    <cellStyle name="요약 2 2 4 2 3 2 2" xfId="4207"/>
    <cellStyle name="요약 2 2 4 2 3 2 2 2" xfId="8679"/>
    <cellStyle name="요약 2 2 4 2 3 2 2 3" xfId="13438"/>
    <cellStyle name="요약 2 2 4 2 3 2 3" xfId="7044"/>
    <cellStyle name="요약 2 2 4 2 3 2 4" xfId="11415"/>
    <cellStyle name="요약 2 2 4 2 3 3" xfId="3199"/>
    <cellStyle name="요약 2 2 4 2 3 3 2" xfId="7783"/>
    <cellStyle name="요약 2 2 4 2 3 3 3" xfId="12430"/>
    <cellStyle name="요약 2 2 4 2 3 4" xfId="5208"/>
    <cellStyle name="요약 2 2 4 2 3 4 2" xfId="9516"/>
    <cellStyle name="요약 2 2 4 2 3 4 3" xfId="14439"/>
    <cellStyle name="요약 2 2 4 2 3 5" xfId="6209"/>
    <cellStyle name="요약 2 2 4 2 3 6" xfId="10407"/>
    <cellStyle name="요약 2 2 4 2 4" xfId="1396"/>
    <cellStyle name="요약 2 2 4 2 4 2" xfId="2406"/>
    <cellStyle name="요약 2 2 4 2 4 2 2" xfId="4429"/>
    <cellStyle name="요약 2 2 4 2 4 2 2 2" xfId="8901"/>
    <cellStyle name="요약 2 2 4 2 4 2 2 3" xfId="13660"/>
    <cellStyle name="요약 2 2 4 2 4 2 3" xfId="7204"/>
    <cellStyle name="요약 2 2 4 2 4 2 4" xfId="11637"/>
    <cellStyle name="요약 2 2 4 2 4 3" xfId="3421"/>
    <cellStyle name="요약 2 2 4 2 4 3 2" xfId="7943"/>
    <cellStyle name="요약 2 2 4 2 4 3 3" xfId="12652"/>
    <cellStyle name="요약 2 2 4 2 4 4" xfId="5430"/>
    <cellStyle name="요약 2 2 4 2 4 4 2" xfId="9676"/>
    <cellStyle name="요약 2 2 4 2 4 4 3" xfId="14661"/>
    <cellStyle name="요약 2 2 4 2 4 5" xfId="6431"/>
    <cellStyle name="요약 2 2 4 2 4 6" xfId="10629"/>
    <cellStyle name="요약 2 2 4 2 5" xfId="1677"/>
    <cellStyle name="요약 2 2 4 2 5 2" xfId="3700"/>
    <cellStyle name="요약 2 2 4 2 5 2 2" xfId="8172"/>
    <cellStyle name="요약 2 2 4 2 5 2 3" xfId="12931"/>
    <cellStyle name="요약 2 2 4 2 5 3" xfId="6679"/>
    <cellStyle name="요약 2 2 4 2 5 4" xfId="10908"/>
    <cellStyle name="요약 2 2 4 2 6" xfId="2692"/>
    <cellStyle name="요약 2 2 4 2 6 2" xfId="7418"/>
    <cellStyle name="요약 2 2 4 2 6 3" xfId="11923"/>
    <cellStyle name="요약 2 2 4 2 7" xfId="4701"/>
    <cellStyle name="요약 2 2 4 2 7 2" xfId="9151"/>
    <cellStyle name="요약 2 2 4 2 7 3" xfId="13932"/>
    <cellStyle name="요약 2 2 4 2 8" xfId="5702"/>
    <cellStyle name="요약 2 2 4 2 9" xfId="9900"/>
    <cellStyle name="요약 2 2 4 3" xfId="694"/>
    <cellStyle name="요약 2 2 4 3 2" xfId="937"/>
    <cellStyle name="요약 2 2 4 3 2 2" xfId="1950"/>
    <cellStyle name="요약 2 2 4 3 2 2 2" xfId="3973"/>
    <cellStyle name="요약 2 2 4 3 2 2 2 2" xfId="8445"/>
    <cellStyle name="요약 2 2 4 3 2 2 2 3" xfId="13204"/>
    <cellStyle name="요약 2 2 4 3 2 2 3" xfId="6875"/>
    <cellStyle name="요약 2 2 4 3 2 2 4" xfId="11181"/>
    <cellStyle name="요약 2 2 4 3 2 3" xfId="2965"/>
    <cellStyle name="요약 2 2 4 3 2 3 2" xfId="7614"/>
    <cellStyle name="요약 2 2 4 3 2 3 3" xfId="12196"/>
    <cellStyle name="요약 2 2 4 3 2 4" xfId="4974"/>
    <cellStyle name="요약 2 2 4 3 2 4 2" xfId="9347"/>
    <cellStyle name="요약 2 2 4 3 2 4 3" xfId="14205"/>
    <cellStyle name="요약 2 2 4 3 2 5" xfId="5975"/>
    <cellStyle name="요약 2 2 4 3 2 6" xfId="10173"/>
    <cellStyle name="요약 2 2 4 3 3" xfId="1204"/>
    <cellStyle name="요약 2 2 4 3 3 2" xfId="2214"/>
    <cellStyle name="요약 2 2 4 3 3 2 2" xfId="4237"/>
    <cellStyle name="요약 2 2 4 3 3 2 2 2" xfId="8709"/>
    <cellStyle name="요약 2 2 4 3 3 2 2 3" xfId="13468"/>
    <cellStyle name="요약 2 2 4 3 3 2 3" xfId="7065"/>
    <cellStyle name="요약 2 2 4 3 3 2 4" xfId="11445"/>
    <cellStyle name="요약 2 2 4 3 3 3" xfId="3229"/>
    <cellStyle name="요약 2 2 4 3 3 3 2" xfId="7804"/>
    <cellStyle name="요약 2 2 4 3 3 3 3" xfId="12460"/>
    <cellStyle name="요약 2 2 4 3 3 4" xfId="5238"/>
    <cellStyle name="요약 2 2 4 3 3 4 2" xfId="9537"/>
    <cellStyle name="요약 2 2 4 3 3 4 3" xfId="14469"/>
    <cellStyle name="요약 2 2 4 3 3 5" xfId="6239"/>
    <cellStyle name="요약 2 2 4 3 3 6" xfId="10437"/>
    <cellStyle name="요약 2 2 4 3 4" xfId="1426"/>
    <cellStyle name="요약 2 2 4 3 4 2" xfId="2436"/>
    <cellStyle name="요약 2 2 4 3 4 2 2" xfId="4459"/>
    <cellStyle name="요약 2 2 4 3 4 2 2 2" xfId="8931"/>
    <cellStyle name="요약 2 2 4 3 4 2 2 3" xfId="13690"/>
    <cellStyle name="요약 2 2 4 3 4 2 3" xfId="7225"/>
    <cellStyle name="요약 2 2 4 3 4 2 4" xfId="11667"/>
    <cellStyle name="요약 2 2 4 3 4 3" xfId="3451"/>
    <cellStyle name="요약 2 2 4 3 4 3 2" xfId="7964"/>
    <cellStyle name="요약 2 2 4 3 4 3 3" xfId="12682"/>
    <cellStyle name="요약 2 2 4 3 4 4" xfId="5460"/>
    <cellStyle name="요약 2 2 4 3 4 4 2" xfId="9697"/>
    <cellStyle name="요약 2 2 4 3 4 4 3" xfId="14691"/>
    <cellStyle name="요약 2 2 4 3 4 5" xfId="6461"/>
    <cellStyle name="요약 2 2 4 3 4 6" xfId="10659"/>
    <cellStyle name="요약 2 2 4 3 5" xfId="1707"/>
    <cellStyle name="요약 2 2 4 3 5 2" xfId="3730"/>
    <cellStyle name="요약 2 2 4 3 5 2 2" xfId="8202"/>
    <cellStyle name="요약 2 2 4 3 5 2 3" xfId="12961"/>
    <cellStyle name="요약 2 2 4 3 5 3" xfId="6700"/>
    <cellStyle name="요약 2 2 4 3 5 4" xfId="10938"/>
    <cellStyle name="요약 2 2 4 3 6" xfId="2722"/>
    <cellStyle name="요약 2 2 4 3 6 2" xfId="7439"/>
    <cellStyle name="요약 2 2 4 3 6 3" xfId="11953"/>
    <cellStyle name="요약 2 2 4 3 7" xfId="4731"/>
    <cellStyle name="요약 2 2 4 3 7 2" xfId="9172"/>
    <cellStyle name="요약 2 2 4 3 7 3" xfId="13962"/>
    <cellStyle name="요약 2 2 4 3 8" xfId="5732"/>
    <cellStyle name="요약 2 2 4 3 9" xfId="9930"/>
    <cellStyle name="요약 2 2 4 4" xfId="722"/>
    <cellStyle name="요약 2 2 4 4 2" xfId="965"/>
    <cellStyle name="요약 2 2 4 4 2 2" xfId="1978"/>
    <cellStyle name="요약 2 2 4 4 2 2 2" xfId="4001"/>
    <cellStyle name="요약 2 2 4 4 2 2 2 2" xfId="8473"/>
    <cellStyle name="요약 2 2 4 4 2 2 2 3" xfId="13232"/>
    <cellStyle name="요약 2 2 4 4 2 2 3" xfId="6895"/>
    <cellStyle name="요약 2 2 4 4 2 2 4" xfId="11209"/>
    <cellStyle name="요약 2 2 4 4 2 3" xfId="2993"/>
    <cellStyle name="요약 2 2 4 4 2 3 2" xfId="7634"/>
    <cellStyle name="요약 2 2 4 4 2 3 3" xfId="12224"/>
    <cellStyle name="요약 2 2 4 4 2 4" xfId="5002"/>
    <cellStyle name="요약 2 2 4 4 2 4 2" xfId="9367"/>
    <cellStyle name="요약 2 2 4 4 2 4 3" xfId="14233"/>
    <cellStyle name="요약 2 2 4 4 2 5" xfId="6003"/>
    <cellStyle name="요약 2 2 4 4 2 6" xfId="10201"/>
    <cellStyle name="요약 2 2 4 4 3" xfId="1232"/>
    <cellStyle name="요약 2 2 4 4 3 2" xfId="2242"/>
    <cellStyle name="요약 2 2 4 4 3 2 2" xfId="4265"/>
    <cellStyle name="요약 2 2 4 4 3 2 2 2" xfId="8737"/>
    <cellStyle name="요약 2 2 4 4 3 2 2 3" xfId="13496"/>
    <cellStyle name="요약 2 2 4 4 3 2 3" xfId="7085"/>
    <cellStyle name="요약 2 2 4 4 3 2 4" xfId="11473"/>
    <cellStyle name="요약 2 2 4 4 3 3" xfId="3257"/>
    <cellStyle name="요약 2 2 4 4 3 3 2" xfId="7824"/>
    <cellStyle name="요약 2 2 4 4 3 3 3" xfId="12488"/>
    <cellStyle name="요약 2 2 4 4 3 4" xfId="5266"/>
    <cellStyle name="요약 2 2 4 4 3 4 2" xfId="9557"/>
    <cellStyle name="요약 2 2 4 4 3 4 3" xfId="14497"/>
    <cellStyle name="요약 2 2 4 4 3 5" xfId="6267"/>
    <cellStyle name="요약 2 2 4 4 3 6" xfId="10465"/>
    <cellStyle name="요약 2 2 4 4 4" xfId="1454"/>
    <cellStyle name="요약 2 2 4 4 4 2" xfId="2464"/>
    <cellStyle name="요약 2 2 4 4 4 2 2" xfId="4487"/>
    <cellStyle name="요약 2 2 4 4 4 2 2 2" xfId="8959"/>
    <cellStyle name="요약 2 2 4 4 4 2 2 3" xfId="13718"/>
    <cellStyle name="요약 2 2 4 4 4 2 3" xfId="7245"/>
    <cellStyle name="요약 2 2 4 4 4 2 4" xfId="11695"/>
    <cellStyle name="요약 2 2 4 4 4 3" xfId="3479"/>
    <cellStyle name="요약 2 2 4 4 4 3 2" xfId="7984"/>
    <cellStyle name="요약 2 2 4 4 4 3 3" xfId="12710"/>
    <cellStyle name="요약 2 2 4 4 4 4" xfId="5488"/>
    <cellStyle name="요약 2 2 4 4 4 4 2" xfId="9717"/>
    <cellStyle name="요약 2 2 4 4 4 4 3" xfId="14719"/>
    <cellStyle name="요약 2 2 4 4 4 5" xfId="6489"/>
    <cellStyle name="요약 2 2 4 4 4 6" xfId="10687"/>
    <cellStyle name="요약 2 2 4 4 5" xfId="1735"/>
    <cellStyle name="요약 2 2 4 4 5 2" xfId="3758"/>
    <cellStyle name="요약 2 2 4 4 5 2 2" xfId="8230"/>
    <cellStyle name="요약 2 2 4 4 5 2 3" xfId="12989"/>
    <cellStyle name="요약 2 2 4 4 5 3" xfId="6720"/>
    <cellStyle name="요약 2 2 4 4 5 4" xfId="10966"/>
    <cellStyle name="요약 2 2 4 4 6" xfId="2750"/>
    <cellStyle name="요약 2 2 4 4 6 2" xfId="7459"/>
    <cellStyle name="요약 2 2 4 4 6 3" xfId="11981"/>
    <cellStyle name="요약 2 2 4 4 7" xfId="4759"/>
    <cellStyle name="요약 2 2 4 4 7 2" xfId="9192"/>
    <cellStyle name="요약 2 2 4 4 7 3" xfId="13990"/>
    <cellStyle name="요약 2 2 4 4 8" xfId="5760"/>
    <cellStyle name="요약 2 2 4 4 9" xfId="9958"/>
    <cellStyle name="요약 2 2 4 5" xfId="750"/>
    <cellStyle name="요약 2 2 4 5 2" xfId="993"/>
    <cellStyle name="요약 2 2 4 5 2 2" xfId="2006"/>
    <cellStyle name="요약 2 2 4 5 2 2 2" xfId="4029"/>
    <cellStyle name="요약 2 2 4 5 2 2 2 2" xfId="8501"/>
    <cellStyle name="요약 2 2 4 5 2 2 2 3" xfId="13260"/>
    <cellStyle name="요약 2 2 4 5 2 2 3" xfId="6915"/>
    <cellStyle name="요약 2 2 4 5 2 2 4" xfId="11237"/>
    <cellStyle name="요약 2 2 4 5 2 3" xfId="3021"/>
    <cellStyle name="요약 2 2 4 5 2 3 2" xfId="7654"/>
    <cellStyle name="요약 2 2 4 5 2 3 3" xfId="12252"/>
    <cellStyle name="요약 2 2 4 5 2 4" xfId="5030"/>
    <cellStyle name="요약 2 2 4 5 2 4 2" xfId="9387"/>
    <cellStyle name="요약 2 2 4 5 2 4 3" xfId="14261"/>
    <cellStyle name="요약 2 2 4 5 2 5" xfId="6031"/>
    <cellStyle name="요약 2 2 4 5 2 6" xfId="10229"/>
    <cellStyle name="요약 2 2 4 5 3" xfId="1260"/>
    <cellStyle name="요약 2 2 4 5 3 2" xfId="2270"/>
    <cellStyle name="요약 2 2 4 5 3 2 2" xfId="4293"/>
    <cellStyle name="요약 2 2 4 5 3 2 2 2" xfId="8765"/>
    <cellStyle name="요약 2 2 4 5 3 2 2 3" xfId="13524"/>
    <cellStyle name="요약 2 2 4 5 3 2 3" xfId="7105"/>
    <cellStyle name="요약 2 2 4 5 3 2 4" xfId="11501"/>
    <cellStyle name="요약 2 2 4 5 3 3" xfId="3285"/>
    <cellStyle name="요약 2 2 4 5 3 3 2" xfId="7844"/>
    <cellStyle name="요약 2 2 4 5 3 3 3" xfId="12516"/>
    <cellStyle name="요약 2 2 4 5 3 4" xfId="5294"/>
    <cellStyle name="요약 2 2 4 5 3 4 2" xfId="9577"/>
    <cellStyle name="요약 2 2 4 5 3 4 3" xfId="14525"/>
    <cellStyle name="요약 2 2 4 5 3 5" xfId="6295"/>
    <cellStyle name="요약 2 2 4 5 3 6" xfId="10493"/>
    <cellStyle name="요약 2 2 4 5 4" xfId="1482"/>
    <cellStyle name="요약 2 2 4 5 4 2" xfId="2492"/>
    <cellStyle name="요약 2 2 4 5 4 2 2" xfId="4515"/>
    <cellStyle name="요약 2 2 4 5 4 2 2 2" xfId="8987"/>
    <cellStyle name="요약 2 2 4 5 4 2 2 3" xfId="13746"/>
    <cellStyle name="요약 2 2 4 5 4 2 3" xfId="7265"/>
    <cellStyle name="요약 2 2 4 5 4 2 4" xfId="11723"/>
    <cellStyle name="요약 2 2 4 5 4 3" xfId="3507"/>
    <cellStyle name="요약 2 2 4 5 4 3 2" xfId="8004"/>
    <cellStyle name="요약 2 2 4 5 4 3 3" xfId="12738"/>
    <cellStyle name="요약 2 2 4 5 4 4" xfId="5516"/>
    <cellStyle name="요약 2 2 4 5 4 4 2" xfId="9737"/>
    <cellStyle name="요약 2 2 4 5 4 4 3" xfId="14747"/>
    <cellStyle name="요약 2 2 4 5 4 5" xfId="6517"/>
    <cellStyle name="요약 2 2 4 5 4 6" xfId="10715"/>
    <cellStyle name="요약 2 2 4 5 5" xfId="1763"/>
    <cellStyle name="요약 2 2 4 5 5 2" xfId="3786"/>
    <cellStyle name="요약 2 2 4 5 5 2 2" xfId="8258"/>
    <cellStyle name="요약 2 2 4 5 5 2 3" xfId="13017"/>
    <cellStyle name="요약 2 2 4 5 5 3" xfId="6740"/>
    <cellStyle name="요약 2 2 4 5 5 4" xfId="10994"/>
    <cellStyle name="요약 2 2 4 5 6" xfId="2778"/>
    <cellStyle name="요약 2 2 4 5 6 2" xfId="7479"/>
    <cellStyle name="요약 2 2 4 5 6 3" xfId="12009"/>
    <cellStyle name="요약 2 2 4 5 7" xfId="4787"/>
    <cellStyle name="요약 2 2 4 5 7 2" xfId="9212"/>
    <cellStyle name="요약 2 2 4 5 7 3" xfId="14018"/>
    <cellStyle name="요약 2 2 4 5 8" xfId="5788"/>
    <cellStyle name="요약 2 2 4 5 9" xfId="9986"/>
    <cellStyle name="요약 2 2 4 6" xfId="778"/>
    <cellStyle name="요약 2 2 4 6 2" xfId="1021"/>
    <cellStyle name="요약 2 2 4 6 2 2" xfId="2034"/>
    <cellStyle name="요약 2 2 4 6 2 2 2" xfId="4057"/>
    <cellStyle name="요약 2 2 4 6 2 2 2 2" xfId="8529"/>
    <cellStyle name="요약 2 2 4 6 2 2 2 3" xfId="13288"/>
    <cellStyle name="요약 2 2 4 6 2 2 3" xfId="6935"/>
    <cellStyle name="요약 2 2 4 6 2 2 4" xfId="11265"/>
    <cellStyle name="요약 2 2 4 6 2 3" xfId="3049"/>
    <cellStyle name="요약 2 2 4 6 2 3 2" xfId="7674"/>
    <cellStyle name="요약 2 2 4 6 2 3 3" xfId="12280"/>
    <cellStyle name="요약 2 2 4 6 2 4" xfId="5058"/>
    <cellStyle name="요약 2 2 4 6 2 4 2" xfId="9407"/>
    <cellStyle name="요약 2 2 4 6 2 4 3" xfId="14289"/>
    <cellStyle name="요약 2 2 4 6 2 5" xfId="6059"/>
    <cellStyle name="요약 2 2 4 6 2 6" xfId="10257"/>
    <cellStyle name="요약 2 2 4 6 3" xfId="1288"/>
    <cellStyle name="요약 2 2 4 6 3 2" xfId="2298"/>
    <cellStyle name="요약 2 2 4 6 3 2 2" xfId="4321"/>
    <cellStyle name="요약 2 2 4 6 3 2 2 2" xfId="8793"/>
    <cellStyle name="요약 2 2 4 6 3 2 2 3" xfId="13552"/>
    <cellStyle name="요약 2 2 4 6 3 2 3" xfId="7125"/>
    <cellStyle name="요약 2 2 4 6 3 2 4" xfId="11529"/>
    <cellStyle name="요약 2 2 4 6 3 3" xfId="3313"/>
    <cellStyle name="요약 2 2 4 6 3 3 2" xfId="7864"/>
    <cellStyle name="요약 2 2 4 6 3 3 3" xfId="12544"/>
    <cellStyle name="요약 2 2 4 6 3 4" xfId="5322"/>
    <cellStyle name="요약 2 2 4 6 3 4 2" xfId="9597"/>
    <cellStyle name="요약 2 2 4 6 3 4 3" xfId="14553"/>
    <cellStyle name="요약 2 2 4 6 3 5" xfId="6323"/>
    <cellStyle name="요약 2 2 4 6 3 6" xfId="10521"/>
    <cellStyle name="요약 2 2 4 6 4" xfId="1510"/>
    <cellStyle name="요약 2 2 4 6 4 2" xfId="2520"/>
    <cellStyle name="요약 2 2 4 6 4 2 2" xfId="4543"/>
    <cellStyle name="요약 2 2 4 6 4 2 2 2" xfId="9015"/>
    <cellStyle name="요약 2 2 4 6 4 2 2 3" xfId="13774"/>
    <cellStyle name="요약 2 2 4 6 4 2 3" xfId="7285"/>
    <cellStyle name="요약 2 2 4 6 4 2 4" xfId="11751"/>
    <cellStyle name="요약 2 2 4 6 4 3" xfId="3535"/>
    <cellStyle name="요약 2 2 4 6 4 3 2" xfId="8024"/>
    <cellStyle name="요약 2 2 4 6 4 3 3" xfId="12766"/>
    <cellStyle name="요약 2 2 4 6 4 4" xfId="5544"/>
    <cellStyle name="요약 2 2 4 6 4 4 2" xfId="9757"/>
    <cellStyle name="요약 2 2 4 6 4 4 3" xfId="14775"/>
    <cellStyle name="요약 2 2 4 6 4 5" xfId="6545"/>
    <cellStyle name="요약 2 2 4 6 4 6" xfId="10743"/>
    <cellStyle name="요약 2 2 4 6 5" xfId="1791"/>
    <cellStyle name="요약 2 2 4 6 5 2" xfId="3814"/>
    <cellStyle name="요약 2 2 4 6 5 2 2" xfId="8286"/>
    <cellStyle name="요약 2 2 4 6 5 2 3" xfId="13045"/>
    <cellStyle name="요약 2 2 4 6 5 3" xfId="6760"/>
    <cellStyle name="요약 2 2 4 6 5 4" xfId="11022"/>
    <cellStyle name="요약 2 2 4 6 6" xfId="2806"/>
    <cellStyle name="요약 2 2 4 6 6 2" xfId="7499"/>
    <cellStyle name="요약 2 2 4 6 6 3" xfId="12037"/>
    <cellStyle name="요약 2 2 4 6 7" xfId="4815"/>
    <cellStyle name="요약 2 2 4 6 7 2" xfId="9232"/>
    <cellStyle name="요약 2 2 4 6 7 3" xfId="14046"/>
    <cellStyle name="요약 2 2 4 6 8" xfId="5816"/>
    <cellStyle name="요약 2 2 4 6 9" xfId="10014"/>
    <cellStyle name="요약 2 2 4 7" xfId="879"/>
    <cellStyle name="요약 2 2 4 7 2" xfId="1892"/>
    <cellStyle name="요약 2 2 4 7 2 2" xfId="3915"/>
    <cellStyle name="요약 2 2 4 7 2 2 2" xfId="8387"/>
    <cellStyle name="요약 2 2 4 7 2 2 3" xfId="13146"/>
    <cellStyle name="요약 2 2 4 7 2 3" xfId="6834"/>
    <cellStyle name="요약 2 2 4 7 2 4" xfId="11123"/>
    <cellStyle name="요약 2 2 4 7 3" xfId="2907"/>
    <cellStyle name="요약 2 2 4 7 3 2" xfId="7573"/>
    <cellStyle name="요약 2 2 4 7 3 3" xfId="12138"/>
    <cellStyle name="요약 2 2 4 7 4" xfId="4916"/>
    <cellStyle name="요약 2 2 4 7 4 2" xfId="9306"/>
    <cellStyle name="요약 2 2 4 7 4 3" xfId="14147"/>
    <cellStyle name="요약 2 2 4 7 5" xfId="5917"/>
    <cellStyle name="요약 2 2 4 7 6" xfId="10115"/>
    <cellStyle name="요약 2 2 4 8" xfId="1146"/>
    <cellStyle name="요약 2 2 4 8 2" xfId="2156"/>
    <cellStyle name="요약 2 2 4 8 2 2" xfId="4179"/>
    <cellStyle name="요약 2 2 4 8 2 2 2" xfId="8651"/>
    <cellStyle name="요약 2 2 4 8 2 2 3" xfId="13410"/>
    <cellStyle name="요약 2 2 4 8 2 3" xfId="7024"/>
    <cellStyle name="요약 2 2 4 8 2 4" xfId="11387"/>
    <cellStyle name="요약 2 2 4 8 3" xfId="3171"/>
    <cellStyle name="요약 2 2 4 8 3 2" xfId="7763"/>
    <cellStyle name="요약 2 2 4 8 3 3" xfId="12402"/>
    <cellStyle name="요약 2 2 4 8 4" xfId="5180"/>
    <cellStyle name="요약 2 2 4 8 4 2" xfId="9496"/>
    <cellStyle name="요약 2 2 4 8 4 3" xfId="14411"/>
    <cellStyle name="요약 2 2 4 8 5" xfId="6181"/>
    <cellStyle name="요약 2 2 4 8 6" xfId="10379"/>
    <cellStyle name="요약 2 2 4 9" xfId="1368"/>
    <cellStyle name="요약 2 2 4 9 2" xfId="2378"/>
    <cellStyle name="요약 2 2 4 9 2 2" xfId="4401"/>
    <cellStyle name="요약 2 2 4 9 2 2 2" xfId="8873"/>
    <cellStyle name="요약 2 2 4 9 2 2 3" xfId="13632"/>
    <cellStyle name="요약 2 2 4 9 2 3" xfId="7184"/>
    <cellStyle name="요약 2 2 4 9 2 4" xfId="11609"/>
    <cellStyle name="요약 2 2 4 9 3" xfId="3393"/>
    <cellStyle name="요약 2 2 4 9 3 2" xfId="7923"/>
    <cellStyle name="요약 2 2 4 9 3 3" xfId="12624"/>
    <cellStyle name="요약 2 2 4 9 4" xfId="5402"/>
    <cellStyle name="요약 2 2 4 9 4 2" xfId="9656"/>
    <cellStyle name="요약 2 2 4 9 4 3" xfId="14633"/>
    <cellStyle name="요약 2 2 4 9 5" xfId="6403"/>
    <cellStyle name="요약 2 2 4 9 6" xfId="10601"/>
    <cellStyle name="요약 2 2 5" xfId="646"/>
    <cellStyle name="요약 2 2 5 10" xfId="1659"/>
    <cellStyle name="요약 2 2 5 10 2" xfId="3682"/>
    <cellStyle name="요약 2 2 5 10 2 2" xfId="8154"/>
    <cellStyle name="요약 2 2 5 10 2 3" xfId="12913"/>
    <cellStyle name="요약 2 2 5 10 3" xfId="6667"/>
    <cellStyle name="요약 2 2 5 10 4" xfId="10890"/>
    <cellStyle name="요약 2 2 5 11" xfId="2674"/>
    <cellStyle name="요약 2 2 5 11 2" xfId="7406"/>
    <cellStyle name="요약 2 2 5 11 3" xfId="11905"/>
    <cellStyle name="요약 2 2 5 12" xfId="4683"/>
    <cellStyle name="요약 2 2 5 12 2" xfId="9139"/>
    <cellStyle name="요약 2 2 5 12 3" xfId="13914"/>
    <cellStyle name="요약 2 2 5 13" xfId="5684"/>
    <cellStyle name="요약 2 2 5 14" xfId="9882"/>
    <cellStyle name="요약 2 2 5 2" xfId="674"/>
    <cellStyle name="요약 2 2 5 2 2" xfId="917"/>
    <cellStyle name="요약 2 2 5 2 2 2" xfId="1930"/>
    <cellStyle name="요약 2 2 5 2 2 2 2" xfId="3953"/>
    <cellStyle name="요약 2 2 5 2 2 2 2 2" xfId="8425"/>
    <cellStyle name="요약 2 2 5 2 2 2 2 3" xfId="13184"/>
    <cellStyle name="요약 2 2 5 2 2 2 3" xfId="6862"/>
    <cellStyle name="요약 2 2 5 2 2 2 4" xfId="11161"/>
    <cellStyle name="요약 2 2 5 2 2 3" xfId="2945"/>
    <cellStyle name="요약 2 2 5 2 2 3 2" xfId="7601"/>
    <cellStyle name="요약 2 2 5 2 2 3 3" xfId="12176"/>
    <cellStyle name="요약 2 2 5 2 2 4" xfId="4954"/>
    <cellStyle name="요약 2 2 5 2 2 4 2" xfId="9334"/>
    <cellStyle name="요약 2 2 5 2 2 4 3" xfId="14185"/>
    <cellStyle name="요약 2 2 5 2 2 5" xfId="5955"/>
    <cellStyle name="요약 2 2 5 2 2 6" xfId="10153"/>
    <cellStyle name="요약 2 2 5 2 3" xfId="1184"/>
    <cellStyle name="요약 2 2 5 2 3 2" xfId="2194"/>
    <cellStyle name="요약 2 2 5 2 3 2 2" xfId="4217"/>
    <cellStyle name="요약 2 2 5 2 3 2 2 2" xfId="8689"/>
    <cellStyle name="요약 2 2 5 2 3 2 2 3" xfId="13448"/>
    <cellStyle name="요약 2 2 5 2 3 2 3" xfId="7052"/>
    <cellStyle name="요약 2 2 5 2 3 2 4" xfId="11425"/>
    <cellStyle name="요약 2 2 5 2 3 3" xfId="3209"/>
    <cellStyle name="요약 2 2 5 2 3 3 2" xfId="7791"/>
    <cellStyle name="요약 2 2 5 2 3 3 3" xfId="12440"/>
    <cellStyle name="요약 2 2 5 2 3 4" xfId="5218"/>
    <cellStyle name="요약 2 2 5 2 3 4 2" xfId="9524"/>
    <cellStyle name="요약 2 2 5 2 3 4 3" xfId="14449"/>
    <cellStyle name="요약 2 2 5 2 3 5" xfId="6219"/>
    <cellStyle name="요약 2 2 5 2 3 6" xfId="10417"/>
    <cellStyle name="요약 2 2 5 2 4" xfId="1406"/>
    <cellStyle name="요약 2 2 5 2 4 2" xfId="2416"/>
    <cellStyle name="요약 2 2 5 2 4 2 2" xfId="4439"/>
    <cellStyle name="요약 2 2 5 2 4 2 2 2" xfId="8911"/>
    <cellStyle name="요약 2 2 5 2 4 2 2 3" xfId="13670"/>
    <cellStyle name="요약 2 2 5 2 4 2 3" xfId="7212"/>
    <cellStyle name="요약 2 2 5 2 4 2 4" xfId="11647"/>
    <cellStyle name="요약 2 2 5 2 4 3" xfId="3431"/>
    <cellStyle name="요약 2 2 5 2 4 3 2" xfId="7951"/>
    <cellStyle name="요약 2 2 5 2 4 3 3" xfId="12662"/>
    <cellStyle name="요약 2 2 5 2 4 4" xfId="5440"/>
    <cellStyle name="요약 2 2 5 2 4 4 2" xfId="9684"/>
    <cellStyle name="요약 2 2 5 2 4 4 3" xfId="14671"/>
    <cellStyle name="요약 2 2 5 2 4 5" xfId="6441"/>
    <cellStyle name="요약 2 2 5 2 4 6" xfId="10639"/>
    <cellStyle name="요약 2 2 5 2 5" xfId="1687"/>
    <cellStyle name="요약 2 2 5 2 5 2" xfId="3710"/>
    <cellStyle name="요약 2 2 5 2 5 2 2" xfId="8182"/>
    <cellStyle name="요약 2 2 5 2 5 2 3" xfId="12941"/>
    <cellStyle name="요약 2 2 5 2 5 3" xfId="6687"/>
    <cellStyle name="요약 2 2 5 2 5 4" xfId="10918"/>
    <cellStyle name="요약 2 2 5 2 6" xfId="2702"/>
    <cellStyle name="요약 2 2 5 2 6 2" xfId="7426"/>
    <cellStyle name="요약 2 2 5 2 6 3" xfId="11933"/>
    <cellStyle name="요약 2 2 5 2 7" xfId="4711"/>
    <cellStyle name="요약 2 2 5 2 7 2" xfId="9159"/>
    <cellStyle name="요약 2 2 5 2 7 3" xfId="13942"/>
    <cellStyle name="요약 2 2 5 2 8" xfId="5712"/>
    <cellStyle name="요약 2 2 5 2 9" xfId="9910"/>
    <cellStyle name="요약 2 2 5 3" xfId="704"/>
    <cellStyle name="요약 2 2 5 3 2" xfId="947"/>
    <cellStyle name="요약 2 2 5 3 2 2" xfId="1960"/>
    <cellStyle name="요약 2 2 5 3 2 2 2" xfId="3983"/>
    <cellStyle name="요약 2 2 5 3 2 2 2 2" xfId="8455"/>
    <cellStyle name="요약 2 2 5 3 2 2 2 3" xfId="13214"/>
    <cellStyle name="요약 2 2 5 3 2 2 3" xfId="6883"/>
    <cellStyle name="요약 2 2 5 3 2 2 4" xfId="11191"/>
    <cellStyle name="요약 2 2 5 3 2 3" xfId="2975"/>
    <cellStyle name="요약 2 2 5 3 2 3 2" xfId="7622"/>
    <cellStyle name="요약 2 2 5 3 2 3 3" xfId="12206"/>
    <cellStyle name="요약 2 2 5 3 2 4" xfId="4984"/>
    <cellStyle name="요약 2 2 5 3 2 4 2" xfId="9355"/>
    <cellStyle name="요약 2 2 5 3 2 4 3" xfId="14215"/>
    <cellStyle name="요약 2 2 5 3 2 5" xfId="5985"/>
    <cellStyle name="요약 2 2 5 3 2 6" xfId="10183"/>
    <cellStyle name="요약 2 2 5 3 3" xfId="1214"/>
    <cellStyle name="요약 2 2 5 3 3 2" xfId="2224"/>
    <cellStyle name="요약 2 2 5 3 3 2 2" xfId="4247"/>
    <cellStyle name="요약 2 2 5 3 3 2 2 2" xfId="8719"/>
    <cellStyle name="요약 2 2 5 3 3 2 2 3" xfId="13478"/>
    <cellStyle name="요약 2 2 5 3 3 2 3" xfId="7073"/>
    <cellStyle name="요약 2 2 5 3 3 2 4" xfId="11455"/>
    <cellStyle name="요약 2 2 5 3 3 3" xfId="3239"/>
    <cellStyle name="요약 2 2 5 3 3 3 2" xfId="7812"/>
    <cellStyle name="요약 2 2 5 3 3 3 3" xfId="12470"/>
    <cellStyle name="요약 2 2 5 3 3 4" xfId="5248"/>
    <cellStyle name="요약 2 2 5 3 3 4 2" xfId="9545"/>
    <cellStyle name="요약 2 2 5 3 3 4 3" xfId="14479"/>
    <cellStyle name="요약 2 2 5 3 3 5" xfId="6249"/>
    <cellStyle name="요약 2 2 5 3 3 6" xfId="10447"/>
    <cellStyle name="요약 2 2 5 3 4" xfId="1436"/>
    <cellStyle name="요약 2 2 5 3 4 2" xfId="2446"/>
    <cellStyle name="요약 2 2 5 3 4 2 2" xfId="4469"/>
    <cellStyle name="요약 2 2 5 3 4 2 2 2" xfId="8941"/>
    <cellStyle name="요약 2 2 5 3 4 2 2 3" xfId="13700"/>
    <cellStyle name="요약 2 2 5 3 4 2 3" xfId="7233"/>
    <cellStyle name="요약 2 2 5 3 4 2 4" xfId="11677"/>
    <cellStyle name="요약 2 2 5 3 4 3" xfId="3461"/>
    <cellStyle name="요약 2 2 5 3 4 3 2" xfId="7972"/>
    <cellStyle name="요약 2 2 5 3 4 3 3" xfId="12692"/>
    <cellStyle name="요약 2 2 5 3 4 4" xfId="5470"/>
    <cellStyle name="요약 2 2 5 3 4 4 2" xfId="9705"/>
    <cellStyle name="요약 2 2 5 3 4 4 3" xfId="14701"/>
    <cellStyle name="요약 2 2 5 3 4 5" xfId="6471"/>
    <cellStyle name="요약 2 2 5 3 4 6" xfId="10669"/>
    <cellStyle name="요약 2 2 5 3 5" xfId="1717"/>
    <cellStyle name="요약 2 2 5 3 5 2" xfId="3740"/>
    <cellStyle name="요약 2 2 5 3 5 2 2" xfId="8212"/>
    <cellStyle name="요약 2 2 5 3 5 2 3" xfId="12971"/>
    <cellStyle name="요약 2 2 5 3 5 3" xfId="6708"/>
    <cellStyle name="요약 2 2 5 3 5 4" xfId="10948"/>
    <cellStyle name="요약 2 2 5 3 6" xfId="2732"/>
    <cellStyle name="요약 2 2 5 3 6 2" xfId="7447"/>
    <cellStyle name="요약 2 2 5 3 6 3" xfId="11963"/>
    <cellStyle name="요약 2 2 5 3 7" xfId="4741"/>
    <cellStyle name="요약 2 2 5 3 7 2" xfId="9180"/>
    <cellStyle name="요약 2 2 5 3 7 3" xfId="13972"/>
    <cellStyle name="요약 2 2 5 3 8" xfId="5742"/>
    <cellStyle name="요약 2 2 5 3 9" xfId="9940"/>
    <cellStyle name="요약 2 2 5 4" xfId="732"/>
    <cellStyle name="요약 2 2 5 4 2" xfId="975"/>
    <cellStyle name="요약 2 2 5 4 2 2" xfId="1988"/>
    <cellStyle name="요약 2 2 5 4 2 2 2" xfId="4011"/>
    <cellStyle name="요약 2 2 5 4 2 2 2 2" xfId="8483"/>
    <cellStyle name="요약 2 2 5 4 2 2 2 3" xfId="13242"/>
    <cellStyle name="요약 2 2 5 4 2 2 3" xfId="6903"/>
    <cellStyle name="요약 2 2 5 4 2 2 4" xfId="11219"/>
    <cellStyle name="요약 2 2 5 4 2 3" xfId="3003"/>
    <cellStyle name="요약 2 2 5 4 2 3 2" xfId="7642"/>
    <cellStyle name="요약 2 2 5 4 2 3 3" xfId="12234"/>
    <cellStyle name="요약 2 2 5 4 2 4" xfId="5012"/>
    <cellStyle name="요약 2 2 5 4 2 4 2" xfId="9375"/>
    <cellStyle name="요약 2 2 5 4 2 4 3" xfId="14243"/>
    <cellStyle name="요약 2 2 5 4 2 5" xfId="6013"/>
    <cellStyle name="요약 2 2 5 4 2 6" xfId="10211"/>
    <cellStyle name="요약 2 2 5 4 3" xfId="1242"/>
    <cellStyle name="요약 2 2 5 4 3 2" xfId="2252"/>
    <cellStyle name="요약 2 2 5 4 3 2 2" xfId="4275"/>
    <cellStyle name="요약 2 2 5 4 3 2 2 2" xfId="8747"/>
    <cellStyle name="요약 2 2 5 4 3 2 2 3" xfId="13506"/>
    <cellStyle name="요약 2 2 5 4 3 2 3" xfId="7093"/>
    <cellStyle name="요약 2 2 5 4 3 2 4" xfId="11483"/>
    <cellStyle name="요약 2 2 5 4 3 3" xfId="3267"/>
    <cellStyle name="요약 2 2 5 4 3 3 2" xfId="7832"/>
    <cellStyle name="요약 2 2 5 4 3 3 3" xfId="12498"/>
    <cellStyle name="요약 2 2 5 4 3 4" xfId="5276"/>
    <cellStyle name="요약 2 2 5 4 3 4 2" xfId="9565"/>
    <cellStyle name="요약 2 2 5 4 3 4 3" xfId="14507"/>
    <cellStyle name="요약 2 2 5 4 3 5" xfId="6277"/>
    <cellStyle name="요약 2 2 5 4 3 6" xfId="10475"/>
    <cellStyle name="요약 2 2 5 4 4" xfId="1464"/>
    <cellStyle name="요약 2 2 5 4 4 2" xfId="2474"/>
    <cellStyle name="요약 2 2 5 4 4 2 2" xfId="4497"/>
    <cellStyle name="요약 2 2 5 4 4 2 2 2" xfId="8969"/>
    <cellStyle name="요약 2 2 5 4 4 2 2 3" xfId="13728"/>
    <cellStyle name="요약 2 2 5 4 4 2 3" xfId="7253"/>
    <cellStyle name="요약 2 2 5 4 4 2 4" xfId="11705"/>
    <cellStyle name="요약 2 2 5 4 4 3" xfId="3489"/>
    <cellStyle name="요약 2 2 5 4 4 3 2" xfId="7992"/>
    <cellStyle name="요약 2 2 5 4 4 3 3" xfId="12720"/>
    <cellStyle name="요약 2 2 5 4 4 4" xfId="5498"/>
    <cellStyle name="요약 2 2 5 4 4 4 2" xfId="9725"/>
    <cellStyle name="요약 2 2 5 4 4 4 3" xfId="14729"/>
    <cellStyle name="요약 2 2 5 4 4 5" xfId="6499"/>
    <cellStyle name="요약 2 2 5 4 4 6" xfId="10697"/>
    <cellStyle name="요약 2 2 5 4 5" xfId="1745"/>
    <cellStyle name="요약 2 2 5 4 5 2" xfId="3768"/>
    <cellStyle name="요약 2 2 5 4 5 2 2" xfId="8240"/>
    <cellStyle name="요약 2 2 5 4 5 2 3" xfId="12999"/>
    <cellStyle name="요약 2 2 5 4 5 3" xfId="6728"/>
    <cellStyle name="요약 2 2 5 4 5 4" xfId="10976"/>
    <cellStyle name="요약 2 2 5 4 6" xfId="2760"/>
    <cellStyle name="요약 2 2 5 4 6 2" xfId="7467"/>
    <cellStyle name="요약 2 2 5 4 6 3" xfId="11991"/>
    <cellStyle name="요약 2 2 5 4 7" xfId="4769"/>
    <cellStyle name="요약 2 2 5 4 7 2" xfId="9200"/>
    <cellStyle name="요약 2 2 5 4 7 3" xfId="14000"/>
    <cellStyle name="요약 2 2 5 4 8" xfId="5770"/>
    <cellStyle name="요약 2 2 5 4 9" xfId="9968"/>
    <cellStyle name="요약 2 2 5 5" xfId="760"/>
    <cellStyle name="요약 2 2 5 5 2" xfId="1003"/>
    <cellStyle name="요약 2 2 5 5 2 2" xfId="2016"/>
    <cellStyle name="요약 2 2 5 5 2 2 2" xfId="4039"/>
    <cellStyle name="요약 2 2 5 5 2 2 2 2" xfId="8511"/>
    <cellStyle name="요약 2 2 5 5 2 2 2 3" xfId="13270"/>
    <cellStyle name="요약 2 2 5 5 2 2 3" xfId="6923"/>
    <cellStyle name="요약 2 2 5 5 2 2 4" xfId="11247"/>
    <cellStyle name="요약 2 2 5 5 2 3" xfId="3031"/>
    <cellStyle name="요약 2 2 5 5 2 3 2" xfId="7662"/>
    <cellStyle name="요약 2 2 5 5 2 3 3" xfId="12262"/>
    <cellStyle name="요약 2 2 5 5 2 4" xfId="5040"/>
    <cellStyle name="요약 2 2 5 5 2 4 2" xfId="9395"/>
    <cellStyle name="요약 2 2 5 5 2 4 3" xfId="14271"/>
    <cellStyle name="요약 2 2 5 5 2 5" xfId="6041"/>
    <cellStyle name="요약 2 2 5 5 2 6" xfId="10239"/>
    <cellStyle name="요약 2 2 5 5 3" xfId="1270"/>
    <cellStyle name="요약 2 2 5 5 3 2" xfId="2280"/>
    <cellStyle name="요약 2 2 5 5 3 2 2" xfId="4303"/>
    <cellStyle name="요약 2 2 5 5 3 2 2 2" xfId="8775"/>
    <cellStyle name="요약 2 2 5 5 3 2 2 3" xfId="13534"/>
    <cellStyle name="요약 2 2 5 5 3 2 3" xfId="7113"/>
    <cellStyle name="요약 2 2 5 5 3 2 4" xfId="11511"/>
    <cellStyle name="요약 2 2 5 5 3 3" xfId="3295"/>
    <cellStyle name="요약 2 2 5 5 3 3 2" xfId="7852"/>
    <cellStyle name="요약 2 2 5 5 3 3 3" xfId="12526"/>
    <cellStyle name="요약 2 2 5 5 3 4" xfId="5304"/>
    <cellStyle name="요약 2 2 5 5 3 4 2" xfId="9585"/>
    <cellStyle name="요약 2 2 5 5 3 4 3" xfId="14535"/>
    <cellStyle name="요약 2 2 5 5 3 5" xfId="6305"/>
    <cellStyle name="요약 2 2 5 5 3 6" xfId="10503"/>
    <cellStyle name="요약 2 2 5 5 4" xfId="1492"/>
    <cellStyle name="요약 2 2 5 5 4 2" xfId="2502"/>
    <cellStyle name="요약 2 2 5 5 4 2 2" xfId="4525"/>
    <cellStyle name="요약 2 2 5 5 4 2 2 2" xfId="8997"/>
    <cellStyle name="요약 2 2 5 5 4 2 2 3" xfId="13756"/>
    <cellStyle name="요약 2 2 5 5 4 2 3" xfId="7273"/>
    <cellStyle name="요약 2 2 5 5 4 2 4" xfId="11733"/>
    <cellStyle name="요약 2 2 5 5 4 3" xfId="3517"/>
    <cellStyle name="요약 2 2 5 5 4 3 2" xfId="8012"/>
    <cellStyle name="요약 2 2 5 5 4 3 3" xfId="12748"/>
    <cellStyle name="요약 2 2 5 5 4 4" xfId="5526"/>
    <cellStyle name="요약 2 2 5 5 4 4 2" xfId="9745"/>
    <cellStyle name="요약 2 2 5 5 4 4 3" xfId="14757"/>
    <cellStyle name="요약 2 2 5 5 4 5" xfId="6527"/>
    <cellStyle name="요약 2 2 5 5 4 6" xfId="10725"/>
    <cellStyle name="요약 2 2 5 5 5" xfId="1773"/>
    <cellStyle name="요약 2 2 5 5 5 2" xfId="3796"/>
    <cellStyle name="요약 2 2 5 5 5 2 2" xfId="8268"/>
    <cellStyle name="요약 2 2 5 5 5 2 3" xfId="13027"/>
    <cellStyle name="요약 2 2 5 5 5 3" xfId="6748"/>
    <cellStyle name="요약 2 2 5 5 5 4" xfId="11004"/>
    <cellStyle name="요약 2 2 5 5 6" xfId="2788"/>
    <cellStyle name="요약 2 2 5 5 6 2" xfId="7487"/>
    <cellStyle name="요약 2 2 5 5 6 3" xfId="12019"/>
    <cellStyle name="요약 2 2 5 5 7" xfId="4797"/>
    <cellStyle name="요약 2 2 5 5 7 2" xfId="9220"/>
    <cellStyle name="요약 2 2 5 5 7 3" xfId="14028"/>
    <cellStyle name="요약 2 2 5 5 8" xfId="5798"/>
    <cellStyle name="요약 2 2 5 5 9" xfId="9996"/>
    <cellStyle name="요약 2 2 5 6" xfId="788"/>
    <cellStyle name="요약 2 2 5 6 2" xfId="1031"/>
    <cellStyle name="요약 2 2 5 6 2 2" xfId="2044"/>
    <cellStyle name="요약 2 2 5 6 2 2 2" xfId="4067"/>
    <cellStyle name="요약 2 2 5 6 2 2 2 2" xfId="8539"/>
    <cellStyle name="요약 2 2 5 6 2 2 2 3" xfId="13298"/>
    <cellStyle name="요약 2 2 5 6 2 2 3" xfId="6943"/>
    <cellStyle name="요약 2 2 5 6 2 2 4" xfId="11275"/>
    <cellStyle name="요약 2 2 5 6 2 3" xfId="3059"/>
    <cellStyle name="요약 2 2 5 6 2 3 2" xfId="7682"/>
    <cellStyle name="요약 2 2 5 6 2 3 3" xfId="12290"/>
    <cellStyle name="요약 2 2 5 6 2 4" xfId="5068"/>
    <cellStyle name="요약 2 2 5 6 2 4 2" xfId="9415"/>
    <cellStyle name="요약 2 2 5 6 2 4 3" xfId="14299"/>
    <cellStyle name="요약 2 2 5 6 2 5" xfId="6069"/>
    <cellStyle name="요약 2 2 5 6 2 6" xfId="10267"/>
    <cellStyle name="요약 2 2 5 6 3" xfId="1298"/>
    <cellStyle name="요약 2 2 5 6 3 2" xfId="2308"/>
    <cellStyle name="요약 2 2 5 6 3 2 2" xfId="4331"/>
    <cellStyle name="요약 2 2 5 6 3 2 2 2" xfId="8803"/>
    <cellStyle name="요약 2 2 5 6 3 2 2 3" xfId="13562"/>
    <cellStyle name="요약 2 2 5 6 3 2 3" xfId="7133"/>
    <cellStyle name="요약 2 2 5 6 3 2 4" xfId="11539"/>
    <cellStyle name="요약 2 2 5 6 3 3" xfId="3323"/>
    <cellStyle name="요약 2 2 5 6 3 3 2" xfId="7872"/>
    <cellStyle name="요약 2 2 5 6 3 3 3" xfId="12554"/>
    <cellStyle name="요약 2 2 5 6 3 4" xfId="5332"/>
    <cellStyle name="요약 2 2 5 6 3 4 2" xfId="9605"/>
    <cellStyle name="요약 2 2 5 6 3 4 3" xfId="14563"/>
    <cellStyle name="요약 2 2 5 6 3 5" xfId="6333"/>
    <cellStyle name="요약 2 2 5 6 3 6" xfId="10531"/>
    <cellStyle name="요약 2 2 5 6 4" xfId="1520"/>
    <cellStyle name="요약 2 2 5 6 4 2" xfId="2530"/>
    <cellStyle name="요약 2 2 5 6 4 2 2" xfId="4553"/>
    <cellStyle name="요약 2 2 5 6 4 2 2 2" xfId="9025"/>
    <cellStyle name="요약 2 2 5 6 4 2 2 3" xfId="13784"/>
    <cellStyle name="요약 2 2 5 6 4 2 3" xfId="7293"/>
    <cellStyle name="요약 2 2 5 6 4 2 4" xfId="11761"/>
    <cellStyle name="요약 2 2 5 6 4 3" xfId="3545"/>
    <cellStyle name="요약 2 2 5 6 4 3 2" xfId="8032"/>
    <cellStyle name="요약 2 2 5 6 4 3 3" xfId="12776"/>
    <cellStyle name="요약 2 2 5 6 4 4" xfId="5554"/>
    <cellStyle name="요약 2 2 5 6 4 4 2" xfId="9765"/>
    <cellStyle name="요약 2 2 5 6 4 4 3" xfId="14785"/>
    <cellStyle name="요약 2 2 5 6 4 5" xfId="6555"/>
    <cellStyle name="요약 2 2 5 6 4 6" xfId="10753"/>
    <cellStyle name="요약 2 2 5 6 5" xfId="1801"/>
    <cellStyle name="요약 2 2 5 6 5 2" xfId="3824"/>
    <cellStyle name="요약 2 2 5 6 5 2 2" xfId="8296"/>
    <cellStyle name="요약 2 2 5 6 5 2 3" xfId="13055"/>
    <cellStyle name="요약 2 2 5 6 5 3" xfId="6768"/>
    <cellStyle name="요약 2 2 5 6 5 4" xfId="11032"/>
    <cellStyle name="요약 2 2 5 6 6" xfId="2816"/>
    <cellStyle name="요약 2 2 5 6 6 2" xfId="7507"/>
    <cellStyle name="요약 2 2 5 6 6 3" xfId="12047"/>
    <cellStyle name="요약 2 2 5 6 7" xfId="4825"/>
    <cellStyle name="요약 2 2 5 6 7 2" xfId="9240"/>
    <cellStyle name="요약 2 2 5 6 7 3" xfId="14056"/>
    <cellStyle name="요약 2 2 5 6 8" xfId="5826"/>
    <cellStyle name="요약 2 2 5 6 9" xfId="10024"/>
    <cellStyle name="요약 2 2 5 7" xfId="889"/>
    <cellStyle name="요약 2 2 5 7 2" xfId="1902"/>
    <cellStyle name="요약 2 2 5 7 2 2" xfId="3925"/>
    <cellStyle name="요약 2 2 5 7 2 2 2" xfId="8397"/>
    <cellStyle name="요약 2 2 5 7 2 2 3" xfId="13156"/>
    <cellStyle name="요약 2 2 5 7 2 3" xfId="6842"/>
    <cellStyle name="요약 2 2 5 7 2 4" xfId="11133"/>
    <cellStyle name="요약 2 2 5 7 3" xfId="2917"/>
    <cellStyle name="요약 2 2 5 7 3 2" xfId="7581"/>
    <cellStyle name="요약 2 2 5 7 3 3" xfId="12148"/>
    <cellStyle name="요약 2 2 5 7 4" xfId="4926"/>
    <cellStyle name="요약 2 2 5 7 4 2" xfId="9314"/>
    <cellStyle name="요약 2 2 5 7 4 3" xfId="14157"/>
    <cellStyle name="요약 2 2 5 7 5" xfId="5927"/>
    <cellStyle name="요약 2 2 5 7 6" xfId="10125"/>
    <cellStyle name="요약 2 2 5 8" xfId="1156"/>
    <cellStyle name="요약 2 2 5 8 2" xfId="2166"/>
    <cellStyle name="요약 2 2 5 8 2 2" xfId="4189"/>
    <cellStyle name="요약 2 2 5 8 2 2 2" xfId="8661"/>
    <cellStyle name="요약 2 2 5 8 2 2 3" xfId="13420"/>
    <cellStyle name="요약 2 2 5 8 2 3" xfId="7032"/>
    <cellStyle name="요약 2 2 5 8 2 4" xfId="11397"/>
    <cellStyle name="요약 2 2 5 8 3" xfId="3181"/>
    <cellStyle name="요약 2 2 5 8 3 2" xfId="7771"/>
    <cellStyle name="요약 2 2 5 8 3 3" xfId="12412"/>
    <cellStyle name="요약 2 2 5 8 4" xfId="5190"/>
    <cellStyle name="요약 2 2 5 8 4 2" xfId="9504"/>
    <cellStyle name="요약 2 2 5 8 4 3" xfId="14421"/>
    <cellStyle name="요약 2 2 5 8 5" xfId="6191"/>
    <cellStyle name="요약 2 2 5 8 6" xfId="10389"/>
    <cellStyle name="요약 2 2 5 9" xfId="1378"/>
    <cellStyle name="요약 2 2 5 9 2" xfId="2388"/>
    <cellStyle name="요약 2 2 5 9 2 2" xfId="4411"/>
    <cellStyle name="요약 2 2 5 9 2 2 2" xfId="8883"/>
    <cellStyle name="요약 2 2 5 9 2 2 3" xfId="13642"/>
    <cellStyle name="요약 2 2 5 9 2 3" xfId="7192"/>
    <cellStyle name="요약 2 2 5 9 2 4" xfId="11619"/>
    <cellStyle name="요약 2 2 5 9 3" xfId="3403"/>
    <cellStyle name="요약 2 2 5 9 3 2" xfId="7931"/>
    <cellStyle name="요약 2 2 5 9 3 3" xfId="12634"/>
    <cellStyle name="요약 2 2 5 9 4" xfId="5412"/>
    <cellStyle name="요약 2 2 5 9 4 2" xfId="9664"/>
    <cellStyle name="요약 2 2 5 9 4 3" xfId="14643"/>
    <cellStyle name="요약 2 2 5 9 5" xfId="6413"/>
    <cellStyle name="요약 2 2 5 9 6" xfId="10611"/>
    <cellStyle name="요약 2 2 6" xfId="622"/>
    <cellStyle name="요약 2 2 6 2" xfId="865"/>
    <cellStyle name="요약 2 2 6 2 2" xfId="1878"/>
    <cellStyle name="요약 2 2 6 2 2 2" xfId="3901"/>
    <cellStyle name="요약 2 2 6 2 2 2 2" xfId="8373"/>
    <cellStyle name="요약 2 2 6 2 2 2 3" xfId="13132"/>
    <cellStyle name="요약 2 2 6 2 2 3" xfId="6825"/>
    <cellStyle name="요약 2 2 6 2 2 4" xfId="11109"/>
    <cellStyle name="요약 2 2 6 2 3" xfId="2893"/>
    <cellStyle name="요약 2 2 6 2 3 2" xfId="7564"/>
    <cellStyle name="요약 2 2 6 2 3 3" xfId="12124"/>
    <cellStyle name="요약 2 2 6 2 4" xfId="4902"/>
    <cellStyle name="요약 2 2 6 2 4 2" xfId="9297"/>
    <cellStyle name="요약 2 2 6 2 4 3" xfId="14133"/>
    <cellStyle name="요약 2 2 6 2 5" xfId="5903"/>
    <cellStyle name="요약 2 2 6 2 6" xfId="10101"/>
    <cellStyle name="요약 2 2 6 3" xfId="1132"/>
    <cellStyle name="요약 2 2 6 3 2" xfId="2142"/>
    <cellStyle name="요약 2 2 6 3 2 2" xfId="4165"/>
    <cellStyle name="요약 2 2 6 3 2 2 2" xfId="8637"/>
    <cellStyle name="요약 2 2 6 3 2 2 3" xfId="13396"/>
    <cellStyle name="요약 2 2 6 3 2 3" xfId="7015"/>
    <cellStyle name="요약 2 2 6 3 2 4" xfId="11373"/>
    <cellStyle name="요약 2 2 6 3 3" xfId="3157"/>
    <cellStyle name="요약 2 2 6 3 3 2" xfId="7754"/>
    <cellStyle name="요약 2 2 6 3 3 3" xfId="12388"/>
    <cellStyle name="요약 2 2 6 3 4" xfId="5166"/>
    <cellStyle name="요약 2 2 6 3 4 2" xfId="9487"/>
    <cellStyle name="요약 2 2 6 3 4 3" xfId="14397"/>
    <cellStyle name="요약 2 2 6 3 5" xfId="6167"/>
    <cellStyle name="요약 2 2 6 3 6" xfId="10365"/>
    <cellStyle name="요약 2 2 6 4" xfId="1354"/>
    <cellStyle name="요약 2 2 6 4 2" xfId="2364"/>
    <cellStyle name="요약 2 2 6 4 2 2" xfId="4387"/>
    <cellStyle name="요약 2 2 6 4 2 2 2" xfId="8859"/>
    <cellStyle name="요약 2 2 6 4 2 2 3" xfId="13618"/>
    <cellStyle name="요약 2 2 6 4 2 3" xfId="7175"/>
    <cellStyle name="요약 2 2 6 4 2 4" xfId="11595"/>
    <cellStyle name="요약 2 2 6 4 3" xfId="3379"/>
    <cellStyle name="요약 2 2 6 4 3 2" xfId="7914"/>
    <cellStyle name="요약 2 2 6 4 3 3" xfId="12610"/>
    <cellStyle name="요약 2 2 6 4 4" xfId="5388"/>
    <cellStyle name="요약 2 2 6 4 4 2" xfId="9647"/>
    <cellStyle name="요약 2 2 6 4 4 3" xfId="14619"/>
    <cellStyle name="요약 2 2 6 4 5" xfId="6389"/>
    <cellStyle name="요약 2 2 6 4 6" xfId="10587"/>
    <cellStyle name="요약 2 2 6 5" xfId="1635"/>
    <cellStyle name="요약 2 2 6 5 2" xfId="3658"/>
    <cellStyle name="요약 2 2 6 5 2 2" xfId="8130"/>
    <cellStyle name="요약 2 2 6 5 2 3" xfId="12889"/>
    <cellStyle name="요약 2 2 6 5 3" xfId="6650"/>
    <cellStyle name="요약 2 2 6 5 4" xfId="10866"/>
    <cellStyle name="요약 2 2 6 6" xfId="2650"/>
    <cellStyle name="요약 2 2 6 6 2" xfId="7389"/>
    <cellStyle name="요약 2 2 6 6 3" xfId="11881"/>
    <cellStyle name="요약 2 2 6 7" xfId="4659"/>
    <cellStyle name="요약 2 2 6 7 2" xfId="9122"/>
    <cellStyle name="요약 2 2 6 7 3" xfId="13890"/>
    <cellStyle name="요약 2 2 6 8" xfId="5660"/>
    <cellStyle name="요약 2 2 6 9" xfId="9858"/>
    <cellStyle name="요약 2 2 7" xfId="596"/>
    <cellStyle name="요약 2 2 7 2" xfId="834"/>
    <cellStyle name="요약 2 2 7 2 2" xfId="1847"/>
    <cellStyle name="요약 2 2 7 2 2 2" xfId="3870"/>
    <cellStyle name="요약 2 2 7 2 2 2 2" xfId="8342"/>
    <cellStyle name="요약 2 2 7 2 2 2 3" xfId="13101"/>
    <cellStyle name="요약 2 2 7 2 2 3" xfId="6801"/>
    <cellStyle name="요약 2 2 7 2 2 4" xfId="11078"/>
    <cellStyle name="요약 2 2 7 2 3" xfId="2862"/>
    <cellStyle name="요약 2 2 7 2 3 2" xfId="7540"/>
    <cellStyle name="요약 2 2 7 2 3 3" xfId="12093"/>
    <cellStyle name="요약 2 2 7 2 4" xfId="4871"/>
    <cellStyle name="요약 2 2 7 2 4 2" xfId="9273"/>
    <cellStyle name="요약 2 2 7 2 4 3" xfId="14102"/>
    <cellStyle name="요약 2 2 7 2 5" xfId="5872"/>
    <cellStyle name="요약 2 2 7 2 6" xfId="10070"/>
    <cellStyle name="요약 2 2 7 3" xfId="1101"/>
    <cellStyle name="요약 2 2 7 3 2" xfId="2111"/>
    <cellStyle name="요약 2 2 7 3 2 2" xfId="4134"/>
    <cellStyle name="요약 2 2 7 3 2 2 2" xfId="8606"/>
    <cellStyle name="요약 2 2 7 3 2 2 3" xfId="13365"/>
    <cellStyle name="요약 2 2 7 3 2 3" xfId="6991"/>
    <cellStyle name="요약 2 2 7 3 2 4" xfId="11342"/>
    <cellStyle name="요약 2 2 7 3 3" xfId="3126"/>
    <cellStyle name="요약 2 2 7 3 3 2" xfId="7730"/>
    <cellStyle name="요약 2 2 7 3 3 3" xfId="12357"/>
    <cellStyle name="요약 2 2 7 3 4" xfId="5135"/>
    <cellStyle name="요약 2 2 7 3 4 2" xfId="9463"/>
    <cellStyle name="요약 2 2 7 3 4 3" xfId="14366"/>
    <cellStyle name="요약 2 2 7 3 5" xfId="6136"/>
    <cellStyle name="요약 2 2 7 3 6" xfId="10334"/>
    <cellStyle name="요약 2 2 7 4" xfId="1323"/>
    <cellStyle name="요약 2 2 7 4 2" xfId="2333"/>
    <cellStyle name="요약 2 2 7 4 2 2" xfId="4356"/>
    <cellStyle name="요약 2 2 7 4 2 2 2" xfId="8828"/>
    <cellStyle name="요약 2 2 7 4 2 2 3" xfId="13587"/>
    <cellStyle name="요약 2 2 7 4 2 3" xfId="7151"/>
    <cellStyle name="요약 2 2 7 4 2 4" xfId="11564"/>
    <cellStyle name="요약 2 2 7 4 3" xfId="3348"/>
    <cellStyle name="요약 2 2 7 4 3 2" xfId="7890"/>
    <cellStyle name="요약 2 2 7 4 3 3" xfId="12579"/>
    <cellStyle name="요약 2 2 7 4 4" xfId="5357"/>
    <cellStyle name="요약 2 2 7 4 4 2" xfId="9623"/>
    <cellStyle name="요약 2 2 7 4 4 3" xfId="14588"/>
    <cellStyle name="요약 2 2 7 4 5" xfId="6358"/>
    <cellStyle name="요약 2 2 7 4 6" xfId="10556"/>
    <cellStyle name="요약 2 2 7 5" xfId="1609"/>
    <cellStyle name="요약 2 2 7 5 2" xfId="3632"/>
    <cellStyle name="요약 2 2 7 5 2 2" xfId="8104"/>
    <cellStyle name="요약 2 2 7 5 2 3" xfId="12863"/>
    <cellStyle name="요약 2 2 7 5 3" xfId="6631"/>
    <cellStyle name="요약 2 2 7 5 4" xfId="10840"/>
    <cellStyle name="요약 2 2 7 6" xfId="2624"/>
    <cellStyle name="요약 2 2 7 6 2" xfId="7370"/>
    <cellStyle name="요약 2 2 7 6 3" xfId="11855"/>
    <cellStyle name="요약 2 2 7 7" xfId="4633"/>
    <cellStyle name="요약 2 2 7 7 2" xfId="9103"/>
    <cellStyle name="요약 2 2 7 7 3" xfId="13864"/>
    <cellStyle name="요약 2 2 7 8" xfId="5634"/>
    <cellStyle name="요약 2 2 7 9" xfId="9832"/>
    <cellStyle name="요약 2 2 8" xfId="624"/>
    <cellStyle name="요약 2 2 8 2" xfId="867"/>
    <cellStyle name="요약 2 2 8 2 2" xfId="1880"/>
    <cellStyle name="요약 2 2 8 2 2 2" xfId="3903"/>
    <cellStyle name="요약 2 2 8 2 2 2 2" xfId="8375"/>
    <cellStyle name="요약 2 2 8 2 2 2 3" xfId="13134"/>
    <cellStyle name="요약 2 2 8 2 2 3" xfId="6827"/>
    <cellStyle name="요약 2 2 8 2 2 4" xfId="11111"/>
    <cellStyle name="요약 2 2 8 2 3" xfId="2895"/>
    <cellStyle name="요약 2 2 8 2 3 2" xfId="7566"/>
    <cellStyle name="요약 2 2 8 2 3 3" xfId="12126"/>
    <cellStyle name="요약 2 2 8 2 4" xfId="4904"/>
    <cellStyle name="요약 2 2 8 2 4 2" xfId="9299"/>
    <cellStyle name="요약 2 2 8 2 4 3" xfId="14135"/>
    <cellStyle name="요약 2 2 8 2 5" xfId="5905"/>
    <cellStyle name="요약 2 2 8 2 6" xfId="10103"/>
    <cellStyle name="요약 2 2 8 3" xfId="1134"/>
    <cellStyle name="요약 2 2 8 3 2" xfId="2144"/>
    <cellStyle name="요약 2 2 8 3 2 2" xfId="4167"/>
    <cellStyle name="요약 2 2 8 3 2 2 2" xfId="8639"/>
    <cellStyle name="요약 2 2 8 3 2 2 3" xfId="13398"/>
    <cellStyle name="요약 2 2 8 3 2 3" xfId="7017"/>
    <cellStyle name="요약 2 2 8 3 2 4" xfId="11375"/>
    <cellStyle name="요약 2 2 8 3 3" xfId="3159"/>
    <cellStyle name="요약 2 2 8 3 3 2" xfId="7756"/>
    <cellStyle name="요약 2 2 8 3 3 3" xfId="12390"/>
    <cellStyle name="요약 2 2 8 3 4" xfId="5168"/>
    <cellStyle name="요약 2 2 8 3 4 2" xfId="9489"/>
    <cellStyle name="요약 2 2 8 3 4 3" xfId="14399"/>
    <cellStyle name="요약 2 2 8 3 5" xfId="6169"/>
    <cellStyle name="요약 2 2 8 3 6" xfId="10367"/>
    <cellStyle name="요약 2 2 8 4" xfId="1356"/>
    <cellStyle name="요약 2 2 8 4 2" xfId="2366"/>
    <cellStyle name="요약 2 2 8 4 2 2" xfId="4389"/>
    <cellStyle name="요약 2 2 8 4 2 2 2" xfId="8861"/>
    <cellStyle name="요약 2 2 8 4 2 2 3" xfId="13620"/>
    <cellStyle name="요약 2 2 8 4 2 3" xfId="7177"/>
    <cellStyle name="요약 2 2 8 4 2 4" xfId="11597"/>
    <cellStyle name="요약 2 2 8 4 3" xfId="3381"/>
    <cellStyle name="요약 2 2 8 4 3 2" xfId="7916"/>
    <cellStyle name="요약 2 2 8 4 3 3" xfId="12612"/>
    <cellStyle name="요약 2 2 8 4 4" xfId="5390"/>
    <cellStyle name="요약 2 2 8 4 4 2" xfId="9649"/>
    <cellStyle name="요약 2 2 8 4 4 3" xfId="14621"/>
    <cellStyle name="요약 2 2 8 4 5" xfId="6391"/>
    <cellStyle name="요약 2 2 8 4 6" xfId="10589"/>
    <cellStyle name="요약 2 2 8 5" xfId="1637"/>
    <cellStyle name="요약 2 2 8 5 2" xfId="3660"/>
    <cellStyle name="요약 2 2 8 5 2 2" xfId="8132"/>
    <cellStyle name="요약 2 2 8 5 2 3" xfId="12891"/>
    <cellStyle name="요약 2 2 8 5 3" xfId="6652"/>
    <cellStyle name="요약 2 2 8 5 4" xfId="10868"/>
    <cellStyle name="요약 2 2 8 6" xfId="2652"/>
    <cellStyle name="요약 2 2 8 6 2" xfId="7391"/>
    <cellStyle name="요약 2 2 8 6 3" xfId="11883"/>
    <cellStyle name="요약 2 2 8 7" xfId="4661"/>
    <cellStyle name="요약 2 2 8 7 2" xfId="9124"/>
    <cellStyle name="요약 2 2 8 7 3" xfId="13892"/>
    <cellStyle name="요약 2 2 8 8" xfId="5662"/>
    <cellStyle name="요약 2 2 8 9" xfId="9860"/>
    <cellStyle name="요약 2 2 9" xfId="602"/>
    <cellStyle name="요약 2 2 9 2" xfId="840"/>
    <cellStyle name="요약 2 2 9 2 2" xfId="1853"/>
    <cellStyle name="요약 2 2 9 2 2 2" xfId="3876"/>
    <cellStyle name="요약 2 2 9 2 2 2 2" xfId="8348"/>
    <cellStyle name="요약 2 2 9 2 2 2 3" xfId="13107"/>
    <cellStyle name="요약 2 2 9 2 2 3" xfId="6805"/>
    <cellStyle name="요약 2 2 9 2 2 4" xfId="11084"/>
    <cellStyle name="요약 2 2 9 2 3" xfId="2868"/>
    <cellStyle name="요약 2 2 9 2 3 2" xfId="7544"/>
    <cellStyle name="요약 2 2 9 2 3 3" xfId="12099"/>
    <cellStyle name="요약 2 2 9 2 4" xfId="4877"/>
    <cellStyle name="요약 2 2 9 2 4 2" xfId="9277"/>
    <cellStyle name="요약 2 2 9 2 4 3" xfId="14108"/>
    <cellStyle name="요약 2 2 9 2 5" xfId="5878"/>
    <cellStyle name="요약 2 2 9 2 6" xfId="10076"/>
    <cellStyle name="요약 2 2 9 3" xfId="1107"/>
    <cellStyle name="요약 2 2 9 3 2" xfId="2117"/>
    <cellStyle name="요약 2 2 9 3 2 2" xfId="4140"/>
    <cellStyle name="요약 2 2 9 3 2 2 2" xfId="8612"/>
    <cellStyle name="요약 2 2 9 3 2 2 3" xfId="13371"/>
    <cellStyle name="요약 2 2 9 3 2 3" xfId="6995"/>
    <cellStyle name="요약 2 2 9 3 2 4" xfId="11348"/>
    <cellStyle name="요약 2 2 9 3 3" xfId="3132"/>
    <cellStyle name="요약 2 2 9 3 3 2" xfId="7734"/>
    <cellStyle name="요약 2 2 9 3 3 3" xfId="12363"/>
    <cellStyle name="요약 2 2 9 3 4" xfId="5141"/>
    <cellStyle name="요약 2 2 9 3 4 2" xfId="9467"/>
    <cellStyle name="요약 2 2 9 3 4 3" xfId="14372"/>
    <cellStyle name="요약 2 2 9 3 5" xfId="6142"/>
    <cellStyle name="요약 2 2 9 3 6" xfId="10340"/>
    <cellStyle name="요약 2 2 9 4" xfId="1329"/>
    <cellStyle name="요약 2 2 9 4 2" xfId="2339"/>
    <cellStyle name="요약 2 2 9 4 2 2" xfId="4362"/>
    <cellStyle name="요약 2 2 9 4 2 2 2" xfId="8834"/>
    <cellStyle name="요약 2 2 9 4 2 2 3" xfId="13593"/>
    <cellStyle name="요약 2 2 9 4 2 3" xfId="7155"/>
    <cellStyle name="요약 2 2 9 4 2 4" xfId="11570"/>
    <cellStyle name="요약 2 2 9 4 3" xfId="3354"/>
    <cellStyle name="요약 2 2 9 4 3 2" xfId="7894"/>
    <cellStyle name="요약 2 2 9 4 3 3" xfId="12585"/>
    <cellStyle name="요약 2 2 9 4 4" xfId="5363"/>
    <cellStyle name="요약 2 2 9 4 4 2" xfId="9627"/>
    <cellStyle name="요약 2 2 9 4 4 3" xfId="14594"/>
    <cellStyle name="요약 2 2 9 4 5" xfId="6364"/>
    <cellStyle name="요약 2 2 9 4 6" xfId="10562"/>
    <cellStyle name="요약 2 2 9 5" xfId="1615"/>
    <cellStyle name="요약 2 2 9 5 2" xfId="3638"/>
    <cellStyle name="요약 2 2 9 5 2 2" xfId="8110"/>
    <cellStyle name="요약 2 2 9 5 2 3" xfId="12869"/>
    <cellStyle name="요약 2 2 9 5 3" xfId="6635"/>
    <cellStyle name="요약 2 2 9 5 4" xfId="10846"/>
    <cellStyle name="요약 2 2 9 6" xfId="2630"/>
    <cellStyle name="요약 2 2 9 6 2" xfId="7374"/>
    <cellStyle name="요약 2 2 9 6 3" xfId="11861"/>
    <cellStyle name="요약 2 2 9 7" xfId="4639"/>
    <cellStyle name="요약 2 2 9 7 2" xfId="9107"/>
    <cellStyle name="요약 2 2 9 7 3" xfId="13870"/>
    <cellStyle name="요약 2 2 9 8" xfId="5640"/>
    <cellStyle name="요약 2 2 9 9" xfId="9838"/>
    <cellStyle name="입력 2" xfId="204"/>
    <cellStyle name="입력 2 2" xfId="205"/>
    <cellStyle name="입력 2 2 10" xfId="612"/>
    <cellStyle name="입력 2 2 10 2" xfId="855"/>
    <cellStyle name="입력 2 2 10 2 2" xfId="1868"/>
    <cellStyle name="입력 2 2 10 2 2 2" xfId="3891"/>
    <cellStyle name="입력 2 2 10 2 2 2 2" xfId="8363"/>
    <cellStyle name="입력 2 2 10 2 2 2 3" xfId="13122"/>
    <cellStyle name="입력 2 2 10 2 2 3" xfId="6817"/>
    <cellStyle name="입력 2 2 10 2 2 4" xfId="11099"/>
    <cellStyle name="입력 2 2 10 2 3" xfId="2883"/>
    <cellStyle name="입력 2 2 10 2 3 2" xfId="7556"/>
    <cellStyle name="입력 2 2 10 2 3 3" xfId="12114"/>
    <cellStyle name="입력 2 2 10 2 4" xfId="4892"/>
    <cellStyle name="입력 2 2 10 2 4 2" xfId="9289"/>
    <cellStyle name="입력 2 2 10 2 4 3" xfId="14123"/>
    <cellStyle name="입력 2 2 10 2 5" xfId="5893"/>
    <cellStyle name="입력 2 2 10 2 6" xfId="10091"/>
    <cellStyle name="입력 2 2 10 3" xfId="1122"/>
    <cellStyle name="입력 2 2 10 3 2" xfId="2132"/>
    <cellStyle name="입력 2 2 10 3 2 2" xfId="4155"/>
    <cellStyle name="입력 2 2 10 3 2 2 2" xfId="8627"/>
    <cellStyle name="입력 2 2 10 3 2 2 3" xfId="13386"/>
    <cellStyle name="입력 2 2 10 3 2 3" xfId="7007"/>
    <cellStyle name="입력 2 2 10 3 2 4" xfId="11363"/>
    <cellStyle name="입력 2 2 10 3 3" xfId="3147"/>
    <cellStyle name="입력 2 2 10 3 3 2" xfId="7746"/>
    <cellStyle name="입력 2 2 10 3 3 3" xfId="12378"/>
    <cellStyle name="입력 2 2 10 3 4" xfId="5156"/>
    <cellStyle name="입력 2 2 10 3 4 2" xfId="9479"/>
    <cellStyle name="입력 2 2 10 3 4 3" xfId="14387"/>
    <cellStyle name="입력 2 2 10 3 5" xfId="6157"/>
    <cellStyle name="입력 2 2 10 3 6" xfId="10355"/>
    <cellStyle name="입력 2 2 10 4" xfId="1344"/>
    <cellStyle name="입력 2 2 10 4 2" xfId="2354"/>
    <cellStyle name="입력 2 2 10 4 2 2" xfId="4377"/>
    <cellStyle name="입력 2 2 10 4 2 2 2" xfId="8849"/>
    <cellStyle name="입력 2 2 10 4 2 2 3" xfId="13608"/>
    <cellStyle name="입력 2 2 10 4 2 3" xfId="7167"/>
    <cellStyle name="입력 2 2 10 4 2 4" xfId="11585"/>
    <cellStyle name="입력 2 2 10 4 3" xfId="3369"/>
    <cellStyle name="입력 2 2 10 4 3 2" xfId="7906"/>
    <cellStyle name="입력 2 2 10 4 3 3" xfId="12600"/>
    <cellStyle name="입력 2 2 10 4 4" xfId="5378"/>
    <cellStyle name="입력 2 2 10 4 4 2" xfId="9639"/>
    <cellStyle name="입력 2 2 10 4 4 3" xfId="14609"/>
    <cellStyle name="입력 2 2 10 4 5" xfId="6379"/>
    <cellStyle name="입력 2 2 10 4 6" xfId="10577"/>
    <cellStyle name="입력 2 2 10 5" xfId="1625"/>
    <cellStyle name="입력 2 2 10 5 2" xfId="3648"/>
    <cellStyle name="입력 2 2 10 5 2 2" xfId="8120"/>
    <cellStyle name="입력 2 2 10 5 2 3" xfId="12879"/>
    <cellStyle name="입력 2 2 10 5 3" xfId="6642"/>
    <cellStyle name="입력 2 2 10 5 4" xfId="10856"/>
    <cellStyle name="입력 2 2 10 6" xfId="2640"/>
    <cellStyle name="입력 2 2 10 6 2" xfId="7381"/>
    <cellStyle name="입력 2 2 10 6 3" xfId="11871"/>
    <cellStyle name="입력 2 2 10 7" xfId="4649"/>
    <cellStyle name="입력 2 2 10 7 2" xfId="9114"/>
    <cellStyle name="입력 2 2 10 7 3" xfId="13880"/>
    <cellStyle name="입력 2 2 10 8" xfId="5650"/>
    <cellStyle name="입력 2 2 10 9" xfId="9848"/>
    <cellStyle name="입력 2 2 11" xfId="804"/>
    <cellStyle name="입력 2 2 11 2" xfId="1047"/>
    <cellStyle name="입력 2 2 11 2 2" xfId="2060"/>
    <cellStyle name="입력 2 2 11 2 2 2" xfId="4083"/>
    <cellStyle name="입력 2 2 11 2 2 2 2" xfId="8555"/>
    <cellStyle name="입력 2 2 11 2 2 2 3" xfId="13314"/>
    <cellStyle name="입력 2 2 11 2 2 3" xfId="6954"/>
    <cellStyle name="입력 2 2 11 2 2 4" xfId="11291"/>
    <cellStyle name="입력 2 2 11 2 3" xfId="3075"/>
    <cellStyle name="입력 2 2 11 2 3 2" xfId="7693"/>
    <cellStyle name="입력 2 2 11 2 3 3" xfId="12306"/>
    <cellStyle name="입력 2 2 11 2 4" xfId="5084"/>
    <cellStyle name="입력 2 2 11 2 4 2" xfId="9426"/>
    <cellStyle name="입력 2 2 11 2 4 3" xfId="14315"/>
    <cellStyle name="입력 2 2 11 2 5" xfId="6085"/>
    <cellStyle name="입력 2 2 11 2 6" xfId="10283"/>
    <cellStyle name="입력 2 2 11 3" xfId="1314"/>
    <cellStyle name="입력 2 2 11 3 2" xfId="2324"/>
    <cellStyle name="입력 2 2 11 3 2 2" xfId="4347"/>
    <cellStyle name="입력 2 2 11 3 2 2 2" xfId="8819"/>
    <cellStyle name="입력 2 2 11 3 2 2 3" xfId="13578"/>
    <cellStyle name="입력 2 2 11 3 2 3" xfId="7144"/>
    <cellStyle name="입력 2 2 11 3 2 4" xfId="11555"/>
    <cellStyle name="입력 2 2 11 3 3" xfId="3339"/>
    <cellStyle name="입력 2 2 11 3 3 2" xfId="7883"/>
    <cellStyle name="입력 2 2 11 3 3 3" xfId="12570"/>
    <cellStyle name="입력 2 2 11 3 4" xfId="5348"/>
    <cellStyle name="입력 2 2 11 3 4 2" xfId="9616"/>
    <cellStyle name="입력 2 2 11 3 4 3" xfId="14579"/>
    <cellStyle name="입력 2 2 11 3 5" xfId="6349"/>
    <cellStyle name="입력 2 2 11 3 6" xfId="10547"/>
    <cellStyle name="입력 2 2 11 4" xfId="1536"/>
    <cellStyle name="입력 2 2 11 4 2" xfId="2546"/>
    <cellStyle name="입력 2 2 11 4 2 2" xfId="4569"/>
    <cellStyle name="입력 2 2 11 4 2 2 2" xfId="9041"/>
    <cellStyle name="입력 2 2 11 4 2 2 3" xfId="13800"/>
    <cellStyle name="입력 2 2 11 4 2 3" xfId="7304"/>
    <cellStyle name="입력 2 2 11 4 2 4" xfId="11777"/>
    <cellStyle name="입력 2 2 11 4 3" xfId="3561"/>
    <cellStyle name="입력 2 2 11 4 3 2" xfId="8043"/>
    <cellStyle name="입력 2 2 11 4 3 3" xfId="12792"/>
    <cellStyle name="입력 2 2 11 4 4" xfId="5570"/>
    <cellStyle name="입력 2 2 11 4 4 2" xfId="9776"/>
    <cellStyle name="입력 2 2 11 4 4 3" xfId="14801"/>
    <cellStyle name="입력 2 2 11 4 5" xfId="6571"/>
    <cellStyle name="입력 2 2 11 4 6" xfId="10769"/>
    <cellStyle name="입력 2 2 11 5" xfId="1817"/>
    <cellStyle name="입력 2 2 11 5 2" xfId="3840"/>
    <cellStyle name="입력 2 2 11 5 2 2" xfId="8312"/>
    <cellStyle name="입력 2 2 11 5 2 3" xfId="13071"/>
    <cellStyle name="입력 2 2 11 5 3" xfId="6779"/>
    <cellStyle name="입력 2 2 11 5 4" xfId="11048"/>
    <cellStyle name="입력 2 2 11 6" xfId="2832"/>
    <cellStyle name="입력 2 2 11 6 2" xfId="7518"/>
    <cellStyle name="입력 2 2 11 6 3" xfId="12063"/>
    <cellStyle name="입력 2 2 11 7" xfId="4841"/>
    <cellStyle name="입력 2 2 11 7 2" xfId="9251"/>
    <cellStyle name="입력 2 2 11 7 3" xfId="14072"/>
    <cellStyle name="입력 2 2 11 8" xfId="5842"/>
    <cellStyle name="입력 2 2 11 9" xfId="10040"/>
    <cellStyle name="입력 2 2 12" xfId="808"/>
    <cellStyle name="입력 2 2 12 2" xfId="1051"/>
    <cellStyle name="입력 2 2 12 2 2" xfId="2064"/>
    <cellStyle name="입력 2 2 12 2 2 2" xfId="4087"/>
    <cellStyle name="입력 2 2 12 2 2 2 2" xfId="8559"/>
    <cellStyle name="입력 2 2 12 2 2 2 3" xfId="13318"/>
    <cellStyle name="입력 2 2 12 2 2 3" xfId="6957"/>
    <cellStyle name="입력 2 2 12 2 2 4" xfId="11295"/>
    <cellStyle name="입력 2 2 12 2 3" xfId="3079"/>
    <cellStyle name="입력 2 2 12 2 3 2" xfId="7696"/>
    <cellStyle name="입력 2 2 12 2 3 3" xfId="12310"/>
    <cellStyle name="입력 2 2 12 2 4" xfId="5088"/>
    <cellStyle name="입력 2 2 12 2 4 2" xfId="9429"/>
    <cellStyle name="입력 2 2 12 2 4 3" xfId="14319"/>
    <cellStyle name="입력 2 2 12 2 5" xfId="6089"/>
    <cellStyle name="입력 2 2 12 2 6" xfId="10287"/>
    <cellStyle name="입력 2 2 12 3" xfId="1318"/>
    <cellStyle name="입력 2 2 12 3 2" xfId="2328"/>
    <cellStyle name="입력 2 2 12 3 2 2" xfId="4351"/>
    <cellStyle name="입력 2 2 12 3 2 2 2" xfId="8823"/>
    <cellStyle name="입력 2 2 12 3 2 2 3" xfId="13582"/>
    <cellStyle name="입력 2 2 12 3 2 3" xfId="7147"/>
    <cellStyle name="입력 2 2 12 3 2 4" xfId="11559"/>
    <cellStyle name="입력 2 2 12 3 3" xfId="3343"/>
    <cellStyle name="입력 2 2 12 3 3 2" xfId="7886"/>
    <cellStyle name="입력 2 2 12 3 3 3" xfId="12574"/>
    <cellStyle name="입력 2 2 12 3 4" xfId="5352"/>
    <cellStyle name="입력 2 2 12 3 4 2" xfId="9619"/>
    <cellStyle name="입력 2 2 12 3 4 3" xfId="14583"/>
    <cellStyle name="입력 2 2 12 3 5" xfId="6353"/>
    <cellStyle name="입력 2 2 12 3 6" xfId="10551"/>
    <cellStyle name="입력 2 2 12 4" xfId="1540"/>
    <cellStyle name="입력 2 2 12 4 2" xfId="2550"/>
    <cellStyle name="입력 2 2 12 4 2 2" xfId="4573"/>
    <cellStyle name="입력 2 2 12 4 2 2 2" xfId="9045"/>
    <cellStyle name="입력 2 2 12 4 2 2 3" xfId="13804"/>
    <cellStyle name="입력 2 2 12 4 2 3" xfId="7307"/>
    <cellStyle name="입력 2 2 12 4 2 4" xfId="11781"/>
    <cellStyle name="입력 2 2 12 4 3" xfId="3565"/>
    <cellStyle name="입력 2 2 12 4 3 2" xfId="8046"/>
    <cellStyle name="입력 2 2 12 4 3 3" xfId="12796"/>
    <cellStyle name="입력 2 2 12 4 4" xfId="5574"/>
    <cellStyle name="입력 2 2 12 4 4 2" xfId="9779"/>
    <cellStyle name="입력 2 2 12 4 4 3" xfId="14805"/>
    <cellStyle name="입력 2 2 12 4 5" xfId="6575"/>
    <cellStyle name="입력 2 2 12 4 6" xfId="10773"/>
    <cellStyle name="입력 2 2 12 5" xfId="1821"/>
    <cellStyle name="입력 2 2 12 5 2" xfId="3844"/>
    <cellStyle name="입력 2 2 12 5 2 2" xfId="8316"/>
    <cellStyle name="입력 2 2 12 5 2 3" xfId="13075"/>
    <cellStyle name="입력 2 2 12 5 3" xfId="6782"/>
    <cellStyle name="입력 2 2 12 5 4" xfId="11052"/>
    <cellStyle name="입력 2 2 12 6" xfId="2836"/>
    <cellStyle name="입력 2 2 12 6 2" xfId="7521"/>
    <cellStyle name="입력 2 2 12 6 3" xfId="12067"/>
    <cellStyle name="입력 2 2 12 7" xfId="4845"/>
    <cellStyle name="입력 2 2 12 7 2" xfId="9254"/>
    <cellStyle name="입력 2 2 12 7 3" xfId="14076"/>
    <cellStyle name="입력 2 2 12 8" xfId="5846"/>
    <cellStyle name="입력 2 2 12 9" xfId="10044"/>
    <cellStyle name="입력 2 2 13" xfId="822"/>
    <cellStyle name="입력 2 2 13 2" xfId="1548"/>
    <cellStyle name="입력 2 2 13 2 2" xfId="2558"/>
    <cellStyle name="입력 2 2 13 2 2 2" xfId="4581"/>
    <cellStyle name="입력 2 2 13 2 2 2 2" xfId="9053"/>
    <cellStyle name="입력 2 2 13 2 2 2 3" xfId="13812"/>
    <cellStyle name="입력 2 2 13 2 2 3" xfId="7314"/>
    <cellStyle name="입력 2 2 13 2 2 4" xfId="11789"/>
    <cellStyle name="입력 2 2 13 2 3" xfId="3573"/>
    <cellStyle name="입력 2 2 13 2 3 2" xfId="8053"/>
    <cellStyle name="입력 2 2 13 2 3 3" xfId="12804"/>
    <cellStyle name="입력 2 2 13 2 4" xfId="5582"/>
    <cellStyle name="입력 2 2 13 2 4 2" xfId="9786"/>
    <cellStyle name="입력 2 2 13 2 4 3" xfId="14813"/>
    <cellStyle name="입력 2 2 13 2 5" xfId="6583"/>
    <cellStyle name="입력 2 2 13 2 6" xfId="10781"/>
    <cellStyle name="입력 2 2 13 3" xfId="1835"/>
    <cellStyle name="입력 2 2 13 3 2" xfId="3858"/>
    <cellStyle name="입력 2 2 13 3 2 2" xfId="8330"/>
    <cellStyle name="입력 2 2 13 3 2 3" xfId="13089"/>
    <cellStyle name="입력 2 2 13 3 3" xfId="6792"/>
    <cellStyle name="입력 2 2 13 3 4" xfId="11066"/>
    <cellStyle name="입력 2 2 13 4" xfId="2850"/>
    <cellStyle name="입력 2 2 13 4 2" xfId="7531"/>
    <cellStyle name="입력 2 2 13 4 3" xfId="12081"/>
    <cellStyle name="입력 2 2 13 5" xfId="4859"/>
    <cellStyle name="입력 2 2 13 5 2" xfId="9264"/>
    <cellStyle name="입력 2 2 13 5 3" xfId="14090"/>
    <cellStyle name="입력 2 2 13 6" xfId="5860"/>
    <cellStyle name="입력 2 2 13 7" xfId="10058"/>
    <cellStyle name="입력 2 2 14" xfId="1058"/>
    <cellStyle name="입력 2 2 14 2" xfId="1551"/>
    <cellStyle name="입력 2 2 14 2 2" xfId="2561"/>
    <cellStyle name="입력 2 2 14 2 2 2" xfId="4584"/>
    <cellStyle name="입력 2 2 14 2 2 2 2" xfId="9056"/>
    <cellStyle name="입력 2 2 14 2 2 2 3" xfId="13815"/>
    <cellStyle name="입력 2 2 14 2 2 3" xfId="7317"/>
    <cellStyle name="입력 2 2 14 2 2 4" xfId="11792"/>
    <cellStyle name="입력 2 2 14 2 3" xfId="3576"/>
    <cellStyle name="입력 2 2 14 2 3 2" xfId="8056"/>
    <cellStyle name="입력 2 2 14 2 3 3" xfId="12807"/>
    <cellStyle name="입력 2 2 14 2 4" xfId="5585"/>
    <cellStyle name="입력 2 2 14 2 4 2" xfId="9789"/>
    <cellStyle name="입력 2 2 14 2 4 3" xfId="14816"/>
    <cellStyle name="입력 2 2 14 2 5" xfId="6586"/>
    <cellStyle name="입력 2 2 14 2 6" xfId="10784"/>
    <cellStyle name="입력 2 2 14 3" xfId="2071"/>
    <cellStyle name="입력 2 2 14 3 2" xfId="4094"/>
    <cellStyle name="입력 2 2 14 3 2 2" xfId="8566"/>
    <cellStyle name="입력 2 2 14 3 2 3" xfId="13325"/>
    <cellStyle name="입력 2 2 14 3 3" xfId="6962"/>
    <cellStyle name="입력 2 2 14 3 4" xfId="11302"/>
    <cellStyle name="입력 2 2 14 4" xfId="3086"/>
    <cellStyle name="입력 2 2 14 4 2" xfId="7701"/>
    <cellStyle name="입력 2 2 14 4 3" xfId="12317"/>
    <cellStyle name="입력 2 2 14 5" xfId="5095"/>
    <cellStyle name="입력 2 2 14 5 2" xfId="9434"/>
    <cellStyle name="입력 2 2 14 5 3" xfId="14326"/>
    <cellStyle name="입력 2 2 14 6" xfId="6096"/>
    <cellStyle name="입력 2 2 14 7" xfId="10294"/>
    <cellStyle name="입력 2 2 15" xfId="1072"/>
    <cellStyle name="입력 2 2 15 2" xfId="1564"/>
    <cellStyle name="입력 2 2 15 2 2" xfId="2574"/>
    <cellStyle name="입력 2 2 15 2 2 2" xfId="4597"/>
    <cellStyle name="입력 2 2 15 2 2 2 2" xfId="9069"/>
    <cellStyle name="입력 2 2 15 2 2 2 3" xfId="13828"/>
    <cellStyle name="입력 2 2 15 2 2 3" xfId="7327"/>
    <cellStyle name="입력 2 2 15 2 2 4" xfId="11805"/>
    <cellStyle name="입력 2 2 15 2 3" xfId="3589"/>
    <cellStyle name="입력 2 2 15 2 3 2" xfId="8066"/>
    <cellStyle name="입력 2 2 15 2 3 3" xfId="12820"/>
    <cellStyle name="입력 2 2 15 2 4" xfId="5598"/>
    <cellStyle name="입력 2 2 15 2 4 2" xfId="9799"/>
    <cellStyle name="입력 2 2 15 2 4 3" xfId="14829"/>
    <cellStyle name="입력 2 2 15 2 5" xfId="6599"/>
    <cellStyle name="입력 2 2 15 2 6" xfId="10797"/>
    <cellStyle name="입력 2 2 15 3" xfId="2085"/>
    <cellStyle name="입력 2 2 15 3 2" xfId="4108"/>
    <cellStyle name="입력 2 2 15 3 2 2" xfId="8580"/>
    <cellStyle name="입력 2 2 15 3 2 3" xfId="13339"/>
    <cellStyle name="입력 2 2 15 3 3" xfId="6972"/>
    <cellStyle name="입력 2 2 15 3 4" xfId="11316"/>
    <cellStyle name="입력 2 2 15 4" xfId="3100"/>
    <cellStyle name="입력 2 2 15 4 2" xfId="7711"/>
    <cellStyle name="입력 2 2 15 4 3" xfId="12331"/>
    <cellStyle name="입력 2 2 15 5" xfId="5109"/>
    <cellStyle name="입력 2 2 15 5 2" xfId="9444"/>
    <cellStyle name="입력 2 2 15 5 3" xfId="14340"/>
    <cellStyle name="입력 2 2 15 6" xfId="6110"/>
    <cellStyle name="입력 2 2 15 7" xfId="10308"/>
    <cellStyle name="입력 2 2 16" xfId="1082"/>
    <cellStyle name="입력 2 2 16 2" xfId="1573"/>
    <cellStyle name="입력 2 2 16 2 2" xfId="2583"/>
    <cellStyle name="입력 2 2 16 2 2 2" xfId="4606"/>
    <cellStyle name="입력 2 2 16 2 2 2 2" xfId="9078"/>
    <cellStyle name="입력 2 2 16 2 2 2 3" xfId="13837"/>
    <cellStyle name="입력 2 2 16 2 2 3" xfId="7334"/>
    <cellStyle name="입력 2 2 16 2 2 4" xfId="11814"/>
    <cellStyle name="입력 2 2 16 2 3" xfId="3598"/>
    <cellStyle name="입력 2 2 16 2 3 2" xfId="8073"/>
    <cellStyle name="입력 2 2 16 2 3 3" xfId="12829"/>
    <cellStyle name="입력 2 2 16 2 4" xfId="5607"/>
    <cellStyle name="입력 2 2 16 2 4 2" xfId="9806"/>
    <cellStyle name="입력 2 2 16 2 4 3" xfId="14838"/>
    <cellStyle name="입력 2 2 16 2 5" xfId="6608"/>
    <cellStyle name="입력 2 2 16 2 6" xfId="10806"/>
    <cellStyle name="입력 2 2 16 3" xfId="2095"/>
    <cellStyle name="입력 2 2 16 3 2" xfId="4118"/>
    <cellStyle name="입력 2 2 16 3 2 2" xfId="8590"/>
    <cellStyle name="입력 2 2 16 3 2 3" xfId="13349"/>
    <cellStyle name="입력 2 2 16 3 3" xfId="6979"/>
    <cellStyle name="입력 2 2 16 3 4" xfId="11326"/>
    <cellStyle name="입력 2 2 16 4" xfId="3110"/>
    <cellStyle name="입력 2 2 16 4 2" xfId="7718"/>
    <cellStyle name="입력 2 2 16 4 3" xfId="12341"/>
    <cellStyle name="입력 2 2 16 5" xfId="5119"/>
    <cellStyle name="입력 2 2 16 5 2" xfId="9451"/>
    <cellStyle name="입력 2 2 16 5 3" xfId="14350"/>
    <cellStyle name="입력 2 2 16 6" xfId="6120"/>
    <cellStyle name="입력 2 2 16 7" xfId="10318"/>
    <cellStyle name="입력 2 2 17" xfId="1064"/>
    <cellStyle name="입력 2 2 17 2" xfId="1556"/>
    <cellStyle name="입력 2 2 17 2 2" xfId="2566"/>
    <cellStyle name="입력 2 2 17 2 2 2" xfId="4589"/>
    <cellStyle name="입력 2 2 17 2 2 2 2" xfId="9061"/>
    <cellStyle name="입력 2 2 17 2 2 2 3" xfId="13820"/>
    <cellStyle name="입력 2 2 17 2 2 3" xfId="7322"/>
    <cellStyle name="입력 2 2 17 2 2 4" xfId="11797"/>
    <cellStyle name="입력 2 2 17 2 3" xfId="3581"/>
    <cellStyle name="입력 2 2 17 2 3 2" xfId="8061"/>
    <cellStyle name="입력 2 2 17 2 3 3" xfId="12812"/>
    <cellStyle name="입력 2 2 17 2 4" xfId="5590"/>
    <cellStyle name="입력 2 2 17 2 4 2" xfId="9794"/>
    <cellStyle name="입력 2 2 17 2 4 3" xfId="14821"/>
    <cellStyle name="입력 2 2 17 2 5" xfId="6591"/>
    <cellStyle name="입력 2 2 17 2 6" xfId="10789"/>
    <cellStyle name="입력 2 2 17 3" xfId="2077"/>
    <cellStyle name="입력 2 2 17 3 2" xfId="4100"/>
    <cellStyle name="입력 2 2 17 3 2 2" xfId="8572"/>
    <cellStyle name="입력 2 2 17 3 2 3" xfId="13331"/>
    <cellStyle name="입력 2 2 17 3 3" xfId="6967"/>
    <cellStyle name="입력 2 2 17 3 4" xfId="11308"/>
    <cellStyle name="입력 2 2 17 4" xfId="3092"/>
    <cellStyle name="입력 2 2 17 4 2" xfId="7706"/>
    <cellStyle name="입력 2 2 17 4 3" xfId="12323"/>
    <cellStyle name="입력 2 2 17 5" xfId="5101"/>
    <cellStyle name="입력 2 2 17 5 2" xfId="9439"/>
    <cellStyle name="입력 2 2 17 5 3" xfId="14332"/>
    <cellStyle name="입력 2 2 17 6" xfId="6102"/>
    <cellStyle name="입력 2 2 17 7" xfId="10300"/>
    <cellStyle name="입력 2 2 18" xfId="1085"/>
    <cellStyle name="입력 2 2 18 2" xfId="1576"/>
    <cellStyle name="입력 2 2 18 2 2" xfId="2586"/>
    <cellStyle name="입력 2 2 18 2 2 2" xfId="4609"/>
    <cellStyle name="입력 2 2 18 2 2 2 2" xfId="9081"/>
    <cellStyle name="입력 2 2 18 2 2 2 3" xfId="13840"/>
    <cellStyle name="입력 2 2 18 2 2 3" xfId="7337"/>
    <cellStyle name="입력 2 2 18 2 2 4" xfId="11817"/>
    <cellStyle name="입력 2 2 18 2 3" xfId="3601"/>
    <cellStyle name="입력 2 2 18 2 3 2" xfId="8076"/>
    <cellStyle name="입력 2 2 18 2 3 3" xfId="12832"/>
    <cellStyle name="입력 2 2 18 2 4" xfId="5610"/>
    <cellStyle name="입력 2 2 18 2 4 2" xfId="9809"/>
    <cellStyle name="입력 2 2 18 2 4 3" xfId="14841"/>
    <cellStyle name="입력 2 2 18 2 5" xfId="6611"/>
    <cellStyle name="입력 2 2 18 2 6" xfId="10809"/>
    <cellStyle name="입력 2 2 18 3" xfId="2098"/>
    <cellStyle name="입력 2 2 18 3 2" xfId="4121"/>
    <cellStyle name="입력 2 2 18 3 2 2" xfId="8593"/>
    <cellStyle name="입력 2 2 18 3 2 3" xfId="13352"/>
    <cellStyle name="입력 2 2 18 3 3" xfId="6982"/>
    <cellStyle name="입력 2 2 18 3 4" xfId="11329"/>
    <cellStyle name="입력 2 2 18 4" xfId="3113"/>
    <cellStyle name="입력 2 2 18 4 2" xfId="7721"/>
    <cellStyle name="입력 2 2 18 4 3" xfId="12344"/>
    <cellStyle name="입력 2 2 18 5" xfId="5122"/>
    <cellStyle name="입력 2 2 18 5 2" xfId="9454"/>
    <cellStyle name="입력 2 2 18 5 3" xfId="14353"/>
    <cellStyle name="입력 2 2 18 6" xfId="6123"/>
    <cellStyle name="입력 2 2 18 7" xfId="10321"/>
    <cellStyle name="입력 2 2 19" xfId="1099"/>
    <cellStyle name="입력 2 2 19 2" xfId="1584"/>
    <cellStyle name="입력 2 2 19 2 2" xfId="2594"/>
    <cellStyle name="입력 2 2 19 2 2 2" xfId="4617"/>
    <cellStyle name="입력 2 2 19 2 2 2 2" xfId="9089"/>
    <cellStyle name="입력 2 2 19 2 2 2 3" xfId="13848"/>
    <cellStyle name="입력 2 2 19 2 2 3" xfId="7344"/>
    <cellStyle name="입력 2 2 19 2 2 4" xfId="11825"/>
    <cellStyle name="입력 2 2 19 2 3" xfId="3609"/>
    <cellStyle name="입력 2 2 19 2 3 2" xfId="8083"/>
    <cellStyle name="입력 2 2 19 2 3 3" xfId="12840"/>
    <cellStyle name="입력 2 2 19 2 4" xfId="5618"/>
    <cellStyle name="입력 2 2 19 2 4 2" xfId="9816"/>
    <cellStyle name="입력 2 2 19 2 4 3" xfId="14849"/>
    <cellStyle name="입력 2 2 19 2 5" xfId="6619"/>
    <cellStyle name="입력 2 2 19 2 6" xfId="10817"/>
    <cellStyle name="입력 2 2 19 3" xfId="2109"/>
    <cellStyle name="입력 2 2 19 3 2" xfId="4132"/>
    <cellStyle name="입력 2 2 19 3 2 2" xfId="8604"/>
    <cellStyle name="입력 2 2 19 3 2 3" xfId="13363"/>
    <cellStyle name="입력 2 2 19 3 3" xfId="6989"/>
    <cellStyle name="입력 2 2 19 3 4" xfId="11340"/>
    <cellStyle name="입력 2 2 19 4" xfId="3124"/>
    <cellStyle name="입력 2 2 19 4 2" xfId="7728"/>
    <cellStyle name="입력 2 2 19 4 3" xfId="12355"/>
    <cellStyle name="입력 2 2 19 5" xfId="5133"/>
    <cellStyle name="입력 2 2 19 5 2" xfId="9461"/>
    <cellStyle name="입력 2 2 19 5 3" xfId="14364"/>
    <cellStyle name="입력 2 2 19 6" xfId="6134"/>
    <cellStyle name="입력 2 2 19 7" xfId="10332"/>
    <cellStyle name="입력 2 2 2" xfId="594"/>
    <cellStyle name="입력 2 2 2 10" xfId="1336"/>
    <cellStyle name="입력 2 2 2 10 2" xfId="2346"/>
    <cellStyle name="입력 2 2 2 10 2 2" xfId="4369"/>
    <cellStyle name="입력 2 2 2 10 2 2 2" xfId="8841"/>
    <cellStyle name="입력 2 2 2 10 2 2 3" xfId="13600"/>
    <cellStyle name="입력 2 2 2 10 2 3" xfId="7160"/>
    <cellStyle name="입력 2 2 2 10 2 4" xfId="11577"/>
    <cellStyle name="입력 2 2 2 10 3" xfId="3361"/>
    <cellStyle name="입력 2 2 2 10 3 2" xfId="7899"/>
    <cellStyle name="입력 2 2 2 10 3 3" xfId="12592"/>
    <cellStyle name="입력 2 2 2 10 4" xfId="5370"/>
    <cellStyle name="입력 2 2 2 10 4 2" xfId="9632"/>
    <cellStyle name="입력 2 2 2 10 4 3" xfId="14601"/>
    <cellStyle name="입력 2 2 2 10 5" xfId="6371"/>
    <cellStyle name="입력 2 2 2 10 6" xfId="10569"/>
    <cellStyle name="입력 2 2 2 11" xfId="1607"/>
    <cellStyle name="입력 2 2 2 11 2" xfId="3630"/>
    <cellStyle name="입력 2 2 2 11 2 2" xfId="8102"/>
    <cellStyle name="입력 2 2 2 11 2 3" xfId="12861"/>
    <cellStyle name="입력 2 2 2 11 3" xfId="6629"/>
    <cellStyle name="입력 2 2 2 11 4" xfId="10838"/>
    <cellStyle name="입력 2 2 2 12" xfId="2622"/>
    <cellStyle name="입력 2 2 2 12 2" xfId="7368"/>
    <cellStyle name="입력 2 2 2 12 3" xfId="11853"/>
    <cellStyle name="입력 2 2 2 13" xfId="4631"/>
    <cellStyle name="입력 2 2 2 13 2" xfId="9101"/>
    <cellStyle name="입력 2 2 2 13 3" xfId="13862"/>
    <cellStyle name="입력 2 2 2 14" xfId="5632"/>
    <cellStyle name="입력 2 2 2 15" xfId="9830"/>
    <cellStyle name="입력 2 2 2 2" xfId="639"/>
    <cellStyle name="입력 2 2 2 2 2" xfId="882"/>
    <cellStyle name="입력 2 2 2 2 2 2" xfId="1895"/>
    <cellStyle name="입력 2 2 2 2 2 2 2" xfId="3918"/>
    <cellStyle name="입력 2 2 2 2 2 2 2 2" xfId="8390"/>
    <cellStyle name="입력 2 2 2 2 2 2 2 3" xfId="13149"/>
    <cellStyle name="입력 2 2 2 2 2 2 3" xfId="6837"/>
    <cellStyle name="입력 2 2 2 2 2 2 4" xfId="11126"/>
    <cellStyle name="입력 2 2 2 2 2 3" xfId="2910"/>
    <cellStyle name="입력 2 2 2 2 2 3 2" xfId="7576"/>
    <cellStyle name="입력 2 2 2 2 2 3 3" xfId="12141"/>
    <cellStyle name="입력 2 2 2 2 2 4" xfId="4919"/>
    <cellStyle name="입력 2 2 2 2 2 4 2" xfId="9309"/>
    <cellStyle name="입력 2 2 2 2 2 4 3" xfId="14150"/>
    <cellStyle name="입력 2 2 2 2 2 5" xfId="5920"/>
    <cellStyle name="입력 2 2 2 2 2 6" xfId="10118"/>
    <cellStyle name="입력 2 2 2 2 3" xfId="1149"/>
    <cellStyle name="입력 2 2 2 2 3 2" xfId="2159"/>
    <cellStyle name="입력 2 2 2 2 3 2 2" xfId="4182"/>
    <cellStyle name="입력 2 2 2 2 3 2 2 2" xfId="8654"/>
    <cellStyle name="입력 2 2 2 2 3 2 2 3" xfId="13413"/>
    <cellStyle name="입력 2 2 2 2 3 2 3" xfId="7027"/>
    <cellStyle name="입력 2 2 2 2 3 2 4" xfId="11390"/>
    <cellStyle name="입력 2 2 2 2 3 3" xfId="3174"/>
    <cellStyle name="입력 2 2 2 2 3 3 2" xfId="7766"/>
    <cellStyle name="입력 2 2 2 2 3 3 3" xfId="12405"/>
    <cellStyle name="입력 2 2 2 2 3 4" xfId="5183"/>
    <cellStyle name="입력 2 2 2 2 3 4 2" xfId="9499"/>
    <cellStyle name="입력 2 2 2 2 3 4 3" xfId="14414"/>
    <cellStyle name="입력 2 2 2 2 3 5" xfId="6184"/>
    <cellStyle name="입력 2 2 2 2 3 6" xfId="10382"/>
    <cellStyle name="입력 2 2 2 2 4" xfId="1371"/>
    <cellStyle name="입력 2 2 2 2 4 2" xfId="2381"/>
    <cellStyle name="입력 2 2 2 2 4 2 2" xfId="4404"/>
    <cellStyle name="입력 2 2 2 2 4 2 2 2" xfId="8876"/>
    <cellStyle name="입력 2 2 2 2 4 2 2 3" xfId="13635"/>
    <cellStyle name="입력 2 2 2 2 4 2 3" xfId="7187"/>
    <cellStyle name="입력 2 2 2 2 4 2 4" xfId="11612"/>
    <cellStyle name="입력 2 2 2 2 4 3" xfId="3396"/>
    <cellStyle name="입력 2 2 2 2 4 3 2" xfId="7926"/>
    <cellStyle name="입력 2 2 2 2 4 3 3" xfId="12627"/>
    <cellStyle name="입력 2 2 2 2 4 4" xfId="5405"/>
    <cellStyle name="입력 2 2 2 2 4 4 2" xfId="9659"/>
    <cellStyle name="입력 2 2 2 2 4 4 3" xfId="14636"/>
    <cellStyle name="입력 2 2 2 2 4 5" xfId="6406"/>
    <cellStyle name="입력 2 2 2 2 4 6" xfId="10604"/>
    <cellStyle name="입력 2 2 2 2 5" xfId="1652"/>
    <cellStyle name="입력 2 2 2 2 5 2" xfId="3675"/>
    <cellStyle name="입력 2 2 2 2 5 2 2" xfId="8147"/>
    <cellStyle name="입력 2 2 2 2 5 2 3" xfId="12906"/>
    <cellStyle name="입력 2 2 2 2 5 3" xfId="6662"/>
    <cellStyle name="입력 2 2 2 2 5 4" xfId="10883"/>
    <cellStyle name="입력 2 2 2 2 6" xfId="2667"/>
    <cellStyle name="입력 2 2 2 2 6 2" xfId="7401"/>
    <cellStyle name="입력 2 2 2 2 6 3" xfId="11898"/>
    <cellStyle name="입력 2 2 2 2 7" xfId="4676"/>
    <cellStyle name="입력 2 2 2 2 7 2" xfId="9134"/>
    <cellStyle name="입력 2 2 2 2 7 3" xfId="13907"/>
    <cellStyle name="입력 2 2 2 2 8" xfId="5677"/>
    <cellStyle name="입력 2 2 2 2 9" xfId="9875"/>
    <cellStyle name="입력 2 2 2 3" xfId="667"/>
    <cellStyle name="입력 2 2 2 3 2" xfId="910"/>
    <cellStyle name="입력 2 2 2 3 2 2" xfId="1923"/>
    <cellStyle name="입력 2 2 2 3 2 2 2" xfId="3946"/>
    <cellStyle name="입력 2 2 2 3 2 2 2 2" xfId="8418"/>
    <cellStyle name="입력 2 2 2 3 2 2 2 3" xfId="13177"/>
    <cellStyle name="입력 2 2 2 3 2 2 3" xfId="6857"/>
    <cellStyle name="입력 2 2 2 3 2 2 4" xfId="11154"/>
    <cellStyle name="입력 2 2 2 3 2 3" xfId="2938"/>
    <cellStyle name="입력 2 2 2 3 2 3 2" xfId="7596"/>
    <cellStyle name="입력 2 2 2 3 2 3 3" xfId="12169"/>
    <cellStyle name="입력 2 2 2 3 2 4" xfId="4947"/>
    <cellStyle name="입력 2 2 2 3 2 4 2" xfId="9329"/>
    <cellStyle name="입력 2 2 2 3 2 4 3" xfId="14178"/>
    <cellStyle name="입력 2 2 2 3 2 5" xfId="5948"/>
    <cellStyle name="입력 2 2 2 3 2 6" xfId="10146"/>
    <cellStyle name="입력 2 2 2 3 3" xfId="1177"/>
    <cellStyle name="입력 2 2 2 3 3 2" xfId="2187"/>
    <cellStyle name="입력 2 2 2 3 3 2 2" xfId="4210"/>
    <cellStyle name="입력 2 2 2 3 3 2 2 2" xfId="8682"/>
    <cellStyle name="입력 2 2 2 3 3 2 2 3" xfId="13441"/>
    <cellStyle name="입력 2 2 2 3 3 2 3" xfId="7047"/>
    <cellStyle name="입력 2 2 2 3 3 2 4" xfId="11418"/>
    <cellStyle name="입력 2 2 2 3 3 3" xfId="3202"/>
    <cellStyle name="입력 2 2 2 3 3 3 2" xfId="7786"/>
    <cellStyle name="입력 2 2 2 3 3 3 3" xfId="12433"/>
    <cellStyle name="입력 2 2 2 3 3 4" xfId="5211"/>
    <cellStyle name="입력 2 2 2 3 3 4 2" xfId="9519"/>
    <cellStyle name="입력 2 2 2 3 3 4 3" xfId="14442"/>
    <cellStyle name="입력 2 2 2 3 3 5" xfId="6212"/>
    <cellStyle name="입력 2 2 2 3 3 6" xfId="10410"/>
    <cellStyle name="입력 2 2 2 3 4" xfId="1399"/>
    <cellStyle name="입력 2 2 2 3 4 2" xfId="2409"/>
    <cellStyle name="입력 2 2 2 3 4 2 2" xfId="4432"/>
    <cellStyle name="입력 2 2 2 3 4 2 2 2" xfId="8904"/>
    <cellStyle name="입력 2 2 2 3 4 2 2 3" xfId="13663"/>
    <cellStyle name="입력 2 2 2 3 4 2 3" xfId="7207"/>
    <cellStyle name="입력 2 2 2 3 4 2 4" xfId="11640"/>
    <cellStyle name="입력 2 2 2 3 4 3" xfId="3424"/>
    <cellStyle name="입력 2 2 2 3 4 3 2" xfId="7946"/>
    <cellStyle name="입력 2 2 2 3 4 3 3" xfId="12655"/>
    <cellStyle name="입력 2 2 2 3 4 4" xfId="5433"/>
    <cellStyle name="입력 2 2 2 3 4 4 2" xfId="9679"/>
    <cellStyle name="입력 2 2 2 3 4 4 3" xfId="14664"/>
    <cellStyle name="입력 2 2 2 3 4 5" xfId="6434"/>
    <cellStyle name="입력 2 2 2 3 4 6" xfId="10632"/>
    <cellStyle name="입력 2 2 2 3 5" xfId="1680"/>
    <cellStyle name="입력 2 2 2 3 5 2" xfId="3703"/>
    <cellStyle name="입력 2 2 2 3 5 2 2" xfId="8175"/>
    <cellStyle name="입력 2 2 2 3 5 2 3" xfId="12934"/>
    <cellStyle name="입력 2 2 2 3 5 3" xfId="6682"/>
    <cellStyle name="입력 2 2 2 3 5 4" xfId="10911"/>
    <cellStyle name="입력 2 2 2 3 6" xfId="2695"/>
    <cellStyle name="입력 2 2 2 3 6 2" xfId="7421"/>
    <cellStyle name="입력 2 2 2 3 6 3" xfId="11926"/>
    <cellStyle name="입력 2 2 2 3 7" xfId="4704"/>
    <cellStyle name="입력 2 2 2 3 7 2" xfId="9154"/>
    <cellStyle name="입력 2 2 2 3 7 3" xfId="13935"/>
    <cellStyle name="입력 2 2 2 3 8" xfId="5705"/>
    <cellStyle name="입력 2 2 2 3 9" xfId="9903"/>
    <cellStyle name="입력 2 2 2 4" xfId="697"/>
    <cellStyle name="입력 2 2 2 4 2" xfId="940"/>
    <cellStyle name="입력 2 2 2 4 2 2" xfId="1953"/>
    <cellStyle name="입력 2 2 2 4 2 2 2" xfId="3976"/>
    <cellStyle name="입력 2 2 2 4 2 2 2 2" xfId="8448"/>
    <cellStyle name="입력 2 2 2 4 2 2 2 3" xfId="13207"/>
    <cellStyle name="입력 2 2 2 4 2 2 3" xfId="6878"/>
    <cellStyle name="입력 2 2 2 4 2 2 4" xfId="11184"/>
    <cellStyle name="입력 2 2 2 4 2 3" xfId="2968"/>
    <cellStyle name="입력 2 2 2 4 2 3 2" xfId="7617"/>
    <cellStyle name="입력 2 2 2 4 2 3 3" xfId="12199"/>
    <cellStyle name="입력 2 2 2 4 2 4" xfId="4977"/>
    <cellStyle name="입력 2 2 2 4 2 4 2" xfId="9350"/>
    <cellStyle name="입력 2 2 2 4 2 4 3" xfId="14208"/>
    <cellStyle name="입력 2 2 2 4 2 5" xfId="5978"/>
    <cellStyle name="입력 2 2 2 4 2 6" xfId="10176"/>
    <cellStyle name="입력 2 2 2 4 3" xfId="1207"/>
    <cellStyle name="입력 2 2 2 4 3 2" xfId="2217"/>
    <cellStyle name="입력 2 2 2 4 3 2 2" xfId="4240"/>
    <cellStyle name="입력 2 2 2 4 3 2 2 2" xfId="8712"/>
    <cellStyle name="입력 2 2 2 4 3 2 2 3" xfId="13471"/>
    <cellStyle name="입력 2 2 2 4 3 2 3" xfId="7068"/>
    <cellStyle name="입력 2 2 2 4 3 2 4" xfId="11448"/>
    <cellStyle name="입력 2 2 2 4 3 3" xfId="3232"/>
    <cellStyle name="입력 2 2 2 4 3 3 2" xfId="7807"/>
    <cellStyle name="입력 2 2 2 4 3 3 3" xfId="12463"/>
    <cellStyle name="입력 2 2 2 4 3 4" xfId="5241"/>
    <cellStyle name="입력 2 2 2 4 3 4 2" xfId="9540"/>
    <cellStyle name="입력 2 2 2 4 3 4 3" xfId="14472"/>
    <cellStyle name="입력 2 2 2 4 3 5" xfId="6242"/>
    <cellStyle name="입력 2 2 2 4 3 6" xfId="10440"/>
    <cellStyle name="입력 2 2 2 4 4" xfId="1429"/>
    <cellStyle name="입력 2 2 2 4 4 2" xfId="2439"/>
    <cellStyle name="입력 2 2 2 4 4 2 2" xfId="4462"/>
    <cellStyle name="입력 2 2 2 4 4 2 2 2" xfId="8934"/>
    <cellStyle name="입력 2 2 2 4 4 2 2 3" xfId="13693"/>
    <cellStyle name="입력 2 2 2 4 4 2 3" xfId="7228"/>
    <cellStyle name="입력 2 2 2 4 4 2 4" xfId="11670"/>
    <cellStyle name="입력 2 2 2 4 4 3" xfId="3454"/>
    <cellStyle name="입력 2 2 2 4 4 3 2" xfId="7967"/>
    <cellStyle name="입력 2 2 2 4 4 3 3" xfId="12685"/>
    <cellStyle name="입력 2 2 2 4 4 4" xfId="5463"/>
    <cellStyle name="입력 2 2 2 4 4 4 2" xfId="9700"/>
    <cellStyle name="입력 2 2 2 4 4 4 3" xfId="14694"/>
    <cellStyle name="입력 2 2 2 4 4 5" xfId="6464"/>
    <cellStyle name="입력 2 2 2 4 4 6" xfId="10662"/>
    <cellStyle name="입력 2 2 2 4 5" xfId="1710"/>
    <cellStyle name="입력 2 2 2 4 5 2" xfId="3733"/>
    <cellStyle name="입력 2 2 2 4 5 2 2" xfId="8205"/>
    <cellStyle name="입력 2 2 2 4 5 2 3" xfId="12964"/>
    <cellStyle name="입력 2 2 2 4 5 3" xfId="6703"/>
    <cellStyle name="입력 2 2 2 4 5 4" xfId="10941"/>
    <cellStyle name="입력 2 2 2 4 6" xfId="2725"/>
    <cellStyle name="입력 2 2 2 4 6 2" xfId="7442"/>
    <cellStyle name="입력 2 2 2 4 6 3" xfId="11956"/>
    <cellStyle name="입력 2 2 2 4 7" xfId="4734"/>
    <cellStyle name="입력 2 2 2 4 7 2" xfId="9175"/>
    <cellStyle name="입력 2 2 2 4 7 3" xfId="13965"/>
    <cellStyle name="입력 2 2 2 4 8" xfId="5735"/>
    <cellStyle name="입력 2 2 2 4 9" xfId="9933"/>
    <cellStyle name="입력 2 2 2 5" xfId="725"/>
    <cellStyle name="입력 2 2 2 5 2" xfId="968"/>
    <cellStyle name="입력 2 2 2 5 2 2" xfId="1981"/>
    <cellStyle name="입력 2 2 2 5 2 2 2" xfId="4004"/>
    <cellStyle name="입력 2 2 2 5 2 2 2 2" xfId="8476"/>
    <cellStyle name="입력 2 2 2 5 2 2 2 3" xfId="13235"/>
    <cellStyle name="입력 2 2 2 5 2 2 3" xfId="6898"/>
    <cellStyle name="입력 2 2 2 5 2 2 4" xfId="11212"/>
    <cellStyle name="입력 2 2 2 5 2 3" xfId="2996"/>
    <cellStyle name="입력 2 2 2 5 2 3 2" xfId="7637"/>
    <cellStyle name="입력 2 2 2 5 2 3 3" xfId="12227"/>
    <cellStyle name="입력 2 2 2 5 2 4" xfId="5005"/>
    <cellStyle name="입력 2 2 2 5 2 4 2" xfId="9370"/>
    <cellStyle name="입력 2 2 2 5 2 4 3" xfId="14236"/>
    <cellStyle name="입력 2 2 2 5 2 5" xfId="6006"/>
    <cellStyle name="입력 2 2 2 5 2 6" xfId="10204"/>
    <cellStyle name="입력 2 2 2 5 3" xfId="1235"/>
    <cellStyle name="입력 2 2 2 5 3 2" xfId="2245"/>
    <cellStyle name="입력 2 2 2 5 3 2 2" xfId="4268"/>
    <cellStyle name="입력 2 2 2 5 3 2 2 2" xfId="8740"/>
    <cellStyle name="입력 2 2 2 5 3 2 2 3" xfId="13499"/>
    <cellStyle name="입력 2 2 2 5 3 2 3" xfId="7088"/>
    <cellStyle name="입력 2 2 2 5 3 2 4" xfId="11476"/>
    <cellStyle name="입력 2 2 2 5 3 3" xfId="3260"/>
    <cellStyle name="입력 2 2 2 5 3 3 2" xfId="7827"/>
    <cellStyle name="입력 2 2 2 5 3 3 3" xfId="12491"/>
    <cellStyle name="입력 2 2 2 5 3 4" xfId="5269"/>
    <cellStyle name="입력 2 2 2 5 3 4 2" xfId="9560"/>
    <cellStyle name="입력 2 2 2 5 3 4 3" xfId="14500"/>
    <cellStyle name="입력 2 2 2 5 3 5" xfId="6270"/>
    <cellStyle name="입력 2 2 2 5 3 6" xfId="10468"/>
    <cellStyle name="입력 2 2 2 5 4" xfId="1457"/>
    <cellStyle name="입력 2 2 2 5 4 2" xfId="2467"/>
    <cellStyle name="입력 2 2 2 5 4 2 2" xfId="4490"/>
    <cellStyle name="입력 2 2 2 5 4 2 2 2" xfId="8962"/>
    <cellStyle name="입력 2 2 2 5 4 2 2 3" xfId="13721"/>
    <cellStyle name="입력 2 2 2 5 4 2 3" xfId="7248"/>
    <cellStyle name="입력 2 2 2 5 4 2 4" xfId="11698"/>
    <cellStyle name="입력 2 2 2 5 4 3" xfId="3482"/>
    <cellStyle name="입력 2 2 2 5 4 3 2" xfId="7987"/>
    <cellStyle name="입력 2 2 2 5 4 3 3" xfId="12713"/>
    <cellStyle name="입력 2 2 2 5 4 4" xfId="5491"/>
    <cellStyle name="입력 2 2 2 5 4 4 2" xfId="9720"/>
    <cellStyle name="입력 2 2 2 5 4 4 3" xfId="14722"/>
    <cellStyle name="입력 2 2 2 5 4 5" xfId="6492"/>
    <cellStyle name="입력 2 2 2 5 4 6" xfId="10690"/>
    <cellStyle name="입력 2 2 2 5 5" xfId="1738"/>
    <cellStyle name="입력 2 2 2 5 5 2" xfId="3761"/>
    <cellStyle name="입력 2 2 2 5 5 2 2" xfId="8233"/>
    <cellStyle name="입력 2 2 2 5 5 2 3" xfId="12992"/>
    <cellStyle name="입력 2 2 2 5 5 3" xfId="6723"/>
    <cellStyle name="입력 2 2 2 5 5 4" xfId="10969"/>
    <cellStyle name="입력 2 2 2 5 6" xfId="2753"/>
    <cellStyle name="입력 2 2 2 5 6 2" xfId="7462"/>
    <cellStyle name="입력 2 2 2 5 6 3" xfId="11984"/>
    <cellStyle name="입력 2 2 2 5 7" xfId="4762"/>
    <cellStyle name="입력 2 2 2 5 7 2" xfId="9195"/>
    <cellStyle name="입력 2 2 2 5 7 3" xfId="13993"/>
    <cellStyle name="입력 2 2 2 5 8" xfId="5763"/>
    <cellStyle name="입력 2 2 2 5 9" xfId="9961"/>
    <cellStyle name="입력 2 2 2 6" xfId="753"/>
    <cellStyle name="입력 2 2 2 6 2" xfId="996"/>
    <cellStyle name="입력 2 2 2 6 2 2" xfId="2009"/>
    <cellStyle name="입력 2 2 2 6 2 2 2" xfId="4032"/>
    <cellStyle name="입력 2 2 2 6 2 2 2 2" xfId="8504"/>
    <cellStyle name="입력 2 2 2 6 2 2 2 3" xfId="13263"/>
    <cellStyle name="입력 2 2 2 6 2 2 3" xfId="6918"/>
    <cellStyle name="입력 2 2 2 6 2 2 4" xfId="11240"/>
    <cellStyle name="입력 2 2 2 6 2 3" xfId="3024"/>
    <cellStyle name="입력 2 2 2 6 2 3 2" xfId="7657"/>
    <cellStyle name="입력 2 2 2 6 2 3 3" xfId="12255"/>
    <cellStyle name="입력 2 2 2 6 2 4" xfId="5033"/>
    <cellStyle name="입력 2 2 2 6 2 4 2" xfId="9390"/>
    <cellStyle name="입력 2 2 2 6 2 4 3" xfId="14264"/>
    <cellStyle name="입력 2 2 2 6 2 5" xfId="6034"/>
    <cellStyle name="입력 2 2 2 6 2 6" xfId="10232"/>
    <cellStyle name="입력 2 2 2 6 3" xfId="1263"/>
    <cellStyle name="입력 2 2 2 6 3 2" xfId="2273"/>
    <cellStyle name="입력 2 2 2 6 3 2 2" xfId="4296"/>
    <cellStyle name="입력 2 2 2 6 3 2 2 2" xfId="8768"/>
    <cellStyle name="입력 2 2 2 6 3 2 2 3" xfId="13527"/>
    <cellStyle name="입력 2 2 2 6 3 2 3" xfId="7108"/>
    <cellStyle name="입력 2 2 2 6 3 2 4" xfId="11504"/>
    <cellStyle name="입력 2 2 2 6 3 3" xfId="3288"/>
    <cellStyle name="입력 2 2 2 6 3 3 2" xfId="7847"/>
    <cellStyle name="입력 2 2 2 6 3 3 3" xfId="12519"/>
    <cellStyle name="입력 2 2 2 6 3 4" xfId="5297"/>
    <cellStyle name="입력 2 2 2 6 3 4 2" xfId="9580"/>
    <cellStyle name="입력 2 2 2 6 3 4 3" xfId="14528"/>
    <cellStyle name="입력 2 2 2 6 3 5" xfId="6298"/>
    <cellStyle name="입력 2 2 2 6 3 6" xfId="10496"/>
    <cellStyle name="입력 2 2 2 6 4" xfId="1485"/>
    <cellStyle name="입력 2 2 2 6 4 2" xfId="2495"/>
    <cellStyle name="입력 2 2 2 6 4 2 2" xfId="4518"/>
    <cellStyle name="입력 2 2 2 6 4 2 2 2" xfId="8990"/>
    <cellStyle name="입력 2 2 2 6 4 2 2 3" xfId="13749"/>
    <cellStyle name="입력 2 2 2 6 4 2 3" xfId="7268"/>
    <cellStyle name="입력 2 2 2 6 4 2 4" xfId="11726"/>
    <cellStyle name="입력 2 2 2 6 4 3" xfId="3510"/>
    <cellStyle name="입력 2 2 2 6 4 3 2" xfId="8007"/>
    <cellStyle name="입력 2 2 2 6 4 3 3" xfId="12741"/>
    <cellStyle name="입력 2 2 2 6 4 4" xfId="5519"/>
    <cellStyle name="입력 2 2 2 6 4 4 2" xfId="9740"/>
    <cellStyle name="입력 2 2 2 6 4 4 3" xfId="14750"/>
    <cellStyle name="입력 2 2 2 6 4 5" xfId="6520"/>
    <cellStyle name="입력 2 2 2 6 4 6" xfId="10718"/>
    <cellStyle name="입력 2 2 2 6 5" xfId="1766"/>
    <cellStyle name="입력 2 2 2 6 5 2" xfId="3789"/>
    <cellStyle name="입력 2 2 2 6 5 2 2" xfId="8261"/>
    <cellStyle name="입력 2 2 2 6 5 2 3" xfId="13020"/>
    <cellStyle name="입력 2 2 2 6 5 3" xfId="6743"/>
    <cellStyle name="입력 2 2 2 6 5 4" xfId="10997"/>
    <cellStyle name="입력 2 2 2 6 6" xfId="2781"/>
    <cellStyle name="입력 2 2 2 6 6 2" xfId="7482"/>
    <cellStyle name="입력 2 2 2 6 6 3" xfId="12012"/>
    <cellStyle name="입력 2 2 2 6 7" xfId="4790"/>
    <cellStyle name="입력 2 2 2 6 7 2" xfId="9215"/>
    <cellStyle name="입력 2 2 2 6 7 3" xfId="14021"/>
    <cellStyle name="입력 2 2 2 6 8" xfId="5791"/>
    <cellStyle name="입력 2 2 2 6 9" xfId="9989"/>
    <cellStyle name="입력 2 2 2 7" xfId="781"/>
    <cellStyle name="입력 2 2 2 7 2" xfId="1024"/>
    <cellStyle name="입력 2 2 2 7 2 2" xfId="2037"/>
    <cellStyle name="입력 2 2 2 7 2 2 2" xfId="4060"/>
    <cellStyle name="입력 2 2 2 7 2 2 2 2" xfId="8532"/>
    <cellStyle name="입력 2 2 2 7 2 2 2 3" xfId="13291"/>
    <cellStyle name="입력 2 2 2 7 2 2 3" xfId="6938"/>
    <cellStyle name="입력 2 2 2 7 2 2 4" xfId="11268"/>
    <cellStyle name="입력 2 2 2 7 2 3" xfId="3052"/>
    <cellStyle name="입력 2 2 2 7 2 3 2" xfId="7677"/>
    <cellStyle name="입력 2 2 2 7 2 3 3" xfId="12283"/>
    <cellStyle name="입력 2 2 2 7 2 4" xfId="5061"/>
    <cellStyle name="입력 2 2 2 7 2 4 2" xfId="9410"/>
    <cellStyle name="입력 2 2 2 7 2 4 3" xfId="14292"/>
    <cellStyle name="입력 2 2 2 7 2 5" xfId="6062"/>
    <cellStyle name="입력 2 2 2 7 2 6" xfId="10260"/>
    <cellStyle name="입력 2 2 2 7 3" xfId="1291"/>
    <cellStyle name="입력 2 2 2 7 3 2" xfId="2301"/>
    <cellStyle name="입력 2 2 2 7 3 2 2" xfId="4324"/>
    <cellStyle name="입력 2 2 2 7 3 2 2 2" xfId="8796"/>
    <cellStyle name="입력 2 2 2 7 3 2 2 3" xfId="13555"/>
    <cellStyle name="입력 2 2 2 7 3 2 3" xfId="7128"/>
    <cellStyle name="입력 2 2 2 7 3 2 4" xfId="11532"/>
    <cellStyle name="입력 2 2 2 7 3 3" xfId="3316"/>
    <cellStyle name="입력 2 2 2 7 3 3 2" xfId="7867"/>
    <cellStyle name="입력 2 2 2 7 3 3 3" xfId="12547"/>
    <cellStyle name="입력 2 2 2 7 3 4" xfId="5325"/>
    <cellStyle name="입력 2 2 2 7 3 4 2" xfId="9600"/>
    <cellStyle name="입력 2 2 2 7 3 4 3" xfId="14556"/>
    <cellStyle name="입력 2 2 2 7 3 5" xfId="6326"/>
    <cellStyle name="입력 2 2 2 7 3 6" xfId="10524"/>
    <cellStyle name="입력 2 2 2 7 4" xfId="1513"/>
    <cellStyle name="입력 2 2 2 7 4 2" xfId="2523"/>
    <cellStyle name="입력 2 2 2 7 4 2 2" xfId="4546"/>
    <cellStyle name="입력 2 2 2 7 4 2 2 2" xfId="9018"/>
    <cellStyle name="입력 2 2 2 7 4 2 2 3" xfId="13777"/>
    <cellStyle name="입력 2 2 2 7 4 2 3" xfId="7288"/>
    <cellStyle name="입력 2 2 2 7 4 2 4" xfId="11754"/>
    <cellStyle name="입력 2 2 2 7 4 3" xfId="3538"/>
    <cellStyle name="입력 2 2 2 7 4 3 2" xfId="8027"/>
    <cellStyle name="입력 2 2 2 7 4 3 3" xfId="12769"/>
    <cellStyle name="입력 2 2 2 7 4 4" xfId="5547"/>
    <cellStyle name="입력 2 2 2 7 4 4 2" xfId="9760"/>
    <cellStyle name="입력 2 2 2 7 4 4 3" xfId="14778"/>
    <cellStyle name="입력 2 2 2 7 4 5" xfId="6548"/>
    <cellStyle name="입력 2 2 2 7 4 6" xfId="10746"/>
    <cellStyle name="입력 2 2 2 7 5" xfId="1794"/>
    <cellStyle name="입력 2 2 2 7 5 2" xfId="3817"/>
    <cellStyle name="입력 2 2 2 7 5 2 2" xfId="8289"/>
    <cellStyle name="입력 2 2 2 7 5 2 3" xfId="13048"/>
    <cellStyle name="입력 2 2 2 7 5 3" xfId="6763"/>
    <cellStyle name="입력 2 2 2 7 5 4" xfId="11025"/>
    <cellStyle name="입력 2 2 2 7 6" xfId="2809"/>
    <cellStyle name="입력 2 2 2 7 6 2" xfId="7502"/>
    <cellStyle name="입력 2 2 2 7 6 3" xfId="12040"/>
    <cellStyle name="입력 2 2 2 7 7" xfId="4818"/>
    <cellStyle name="입력 2 2 2 7 7 2" xfId="9235"/>
    <cellStyle name="입력 2 2 2 7 7 3" xfId="14049"/>
    <cellStyle name="입력 2 2 2 7 8" xfId="5819"/>
    <cellStyle name="입력 2 2 2 7 9" xfId="10017"/>
    <cellStyle name="입력 2 2 2 8" xfId="847"/>
    <cellStyle name="입력 2 2 2 8 2" xfId="1860"/>
    <cellStyle name="입력 2 2 2 8 2 2" xfId="3883"/>
    <cellStyle name="입력 2 2 2 8 2 2 2" xfId="8355"/>
    <cellStyle name="입력 2 2 2 8 2 2 3" xfId="13114"/>
    <cellStyle name="입력 2 2 2 8 2 3" xfId="6810"/>
    <cellStyle name="입력 2 2 2 8 2 4" xfId="11091"/>
    <cellStyle name="입력 2 2 2 8 3" xfId="2875"/>
    <cellStyle name="입력 2 2 2 8 3 2" xfId="7549"/>
    <cellStyle name="입력 2 2 2 8 3 3" xfId="12106"/>
    <cellStyle name="입력 2 2 2 8 4" xfId="4884"/>
    <cellStyle name="입력 2 2 2 8 4 2" xfId="9282"/>
    <cellStyle name="입력 2 2 2 8 4 3" xfId="14115"/>
    <cellStyle name="입력 2 2 2 8 5" xfId="5885"/>
    <cellStyle name="입력 2 2 2 8 6" xfId="10083"/>
    <cellStyle name="입력 2 2 2 9" xfId="1114"/>
    <cellStyle name="입력 2 2 2 9 2" xfId="2124"/>
    <cellStyle name="입력 2 2 2 9 2 2" xfId="4147"/>
    <cellStyle name="입력 2 2 2 9 2 2 2" xfId="8619"/>
    <cellStyle name="입력 2 2 2 9 2 2 3" xfId="13378"/>
    <cellStyle name="입력 2 2 2 9 2 3" xfId="7000"/>
    <cellStyle name="입력 2 2 2 9 2 4" xfId="11355"/>
    <cellStyle name="입력 2 2 2 9 3" xfId="3139"/>
    <cellStyle name="입력 2 2 2 9 3 2" xfId="7739"/>
    <cellStyle name="입력 2 2 2 9 3 3" xfId="12370"/>
    <cellStyle name="입력 2 2 2 9 4" xfId="5148"/>
    <cellStyle name="입력 2 2 2 9 4 2" xfId="9472"/>
    <cellStyle name="입력 2 2 2 9 4 3" xfId="14379"/>
    <cellStyle name="입력 2 2 2 9 5" xfId="6149"/>
    <cellStyle name="입력 2 2 2 9 6" xfId="10347"/>
    <cellStyle name="입력 2 2 20" xfId="829"/>
    <cellStyle name="입력 2 2 20 2" xfId="1842"/>
    <cellStyle name="입력 2 2 20 2 2" xfId="3865"/>
    <cellStyle name="입력 2 2 20 2 2 2" xfId="8337"/>
    <cellStyle name="입력 2 2 20 2 2 3" xfId="13096"/>
    <cellStyle name="입력 2 2 20 2 3" xfId="6797"/>
    <cellStyle name="입력 2 2 20 2 4" xfId="11073"/>
    <cellStyle name="입력 2 2 20 3" xfId="2857"/>
    <cellStyle name="입력 2 2 20 3 2" xfId="7536"/>
    <cellStyle name="입력 2 2 20 3 3" xfId="12088"/>
    <cellStyle name="입력 2 2 20 4" xfId="4866"/>
    <cellStyle name="입력 2 2 20 4 2" xfId="9269"/>
    <cellStyle name="입력 2 2 20 4 3" xfId="14097"/>
    <cellStyle name="입력 2 2 20 5" xfId="5867"/>
    <cellStyle name="입력 2 2 20 6" xfId="10065"/>
    <cellStyle name="입력 2 2 21" xfId="824"/>
    <cellStyle name="입력 2 2 21 2" xfId="1837"/>
    <cellStyle name="입력 2 2 21 2 2" xfId="3860"/>
    <cellStyle name="입력 2 2 21 2 2 2" xfId="8332"/>
    <cellStyle name="입력 2 2 21 2 2 3" xfId="13091"/>
    <cellStyle name="입력 2 2 21 2 3" xfId="6794"/>
    <cellStyle name="입력 2 2 21 2 4" xfId="11068"/>
    <cellStyle name="입력 2 2 21 3" xfId="2852"/>
    <cellStyle name="입력 2 2 21 3 2" xfId="7533"/>
    <cellStyle name="입력 2 2 21 3 3" xfId="12083"/>
    <cellStyle name="입력 2 2 21 4" xfId="4861"/>
    <cellStyle name="입력 2 2 21 4 2" xfId="9266"/>
    <cellStyle name="입력 2 2 21 4 3" xfId="14092"/>
    <cellStyle name="입력 2 2 21 5" xfId="5862"/>
    <cellStyle name="입력 2 2 21 6" xfId="10060"/>
    <cellStyle name="입력 2 2 22" xfId="1591"/>
    <cellStyle name="입력 2 2 22 2" xfId="2601"/>
    <cellStyle name="입력 2 2 22 2 2" xfId="4624"/>
    <cellStyle name="입력 2 2 22 2 2 2" xfId="9096"/>
    <cellStyle name="입력 2 2 22 2 2 3" xfId="13855"/>
    <cellStyle name="입력 2 2 22 2 3" xfId="7349"/>
    <cellStyle name="입력 2 2 22 2 4" xfId="11832"/>
    <cellStyle name="입력 2 2 22 3" xfId="3616"/>
    <cellStyle name="입력 2 2 22 3 2" xfId="8088"/>
    <cellStyle name="입력 2 2 22 3 3" xfId="12847"/>
    <cellStyle name="입력 2 2 22 4" xfId="10824"/>
    <cellStyle name="입력 2 2 23" xfId="1600"/>
    <cellStyle name="입력 2 2 23 2" xfId="3623"/>
    <cellStyle name="입력 2 2 23 2 2" xfId="8095"/>
    <cellStyle name="입력 2 2 23 2 3" xfId="12854"/>
    <cellStyle name="입력 2 2 23 3" xfId="10831"/>
    <cellStyle name="입력 2 2 24" xfId="2608"/>
    <cellStyle name="입력 2 2 24 2" xfId="7356"/>
    <cellStyle name="입력 2 2 24 3" xfId="11839"/>
    <cellStyle name="입력 2 2 25" xfId="2611"/>
    <cellStyle name="입력 2 2 25 2" xfId="7359"/>
    <cellStyle name="입력 2 2 25 3" xfId="11842"/>
    <cellStyle name="입력 2 2 26" xfId="5625"/>
    <cellStyle name="입력 2 2 27" xfId="9823"/>
    <cellStyle name="입력 2 2 3" xfId="651"/>
    <cellStyle name="입력 2 2 3 10" xfId="1664"/>
    <cellStyle name="입력 2 2 3 10 2" xfId="3687"/>
    <cellStyle name="입력 2 2 3 10 2 2" xfId="8159"/>
    <cellStyle name="입력 2 2 3 10 2 3" xfId="12918"/>
    <cellStyle name="입력 2 2 3 10 3" xfId="6671"/>
    <cellStyle name="입력 2 2 3 10 4" xfId="10895"/>
    <cellStyle name="입력 2 2 3 11" xfId="2679"/>
    <cellStyle name="입력 2 2 3 11 2" xfId="7410"/>
    <cellStyle name="입력 2 2 3 11 3" xfId="11910"/>
    <cellStyle name="입력 2 2 3 12" xfId="4688"/>
    <cellStyle name="입력 2 2 3 12 2" xfId="9143"/>
    <cellStyle name="입력 2 2 3 12 3" xfId="13919"/>
    <cellStyle name="입력 2 2 3 13" xfId="5689"/>
    <cellStyle name="입력 2 2 3 14" xfId="9887"/>
    <cellStyle name="입력 2 2 3 2" xfId="679"/>
    <cellStyle name="입력 2 2 3 2 2" xfId="922"/>
    <cellStyle name="입력 2 2 3 2 2 2" xfId="1935"/>
    <cellStyle name="입력 2 2 3 2 2 2 2" xfId="3958"/>
    <cellStyle name="입력 2 2 3 2 2 2 2 2" xfId="8430"/>
    <cellStyle name="입력 2 2 3 2 2 2 2 3" xfId="13189"/>
    <cellStyle name="입력 2 2 3 2 2 2 3" xfId="6866"/>
    <cellStyle name="입력 2 2 3 2 2 2 4" xfId="11166"/>
    <cellStyle name="입력 2 2 3 2 2 3" xfId="2950"/>
    <cellStyle name="입력 2 2 3 2 2 3 2" xfId="7605"/>
    <cellStyle name="입력 2 2 3 2 2 3 3" xfId="12181"/>
    <cellStyle name="입력 2 2 3 2 2 4" xfId="4959"/>
    <cellStyle name="입력 2 2 3 2 2 4 2" xfId="9338"/>
    <cellStyle name="입력 2 2 3 2 2 4 3" xfId="14190"/>
    <cellStyle name="입력 2 2 3 2 2 5" xfId="5960"/>
    <cellStyle name="입력 2 2 3 2 2 6" xfId="10158"/>
    <cellStyle name="입력 2 2 3 2 3" xfId="1189"/>
    <cellStyle name="입력 2 2 3 2 3 2" xfId="2199"/>
    <cellStyle name="입력 2 2 3 2 3 2 2" xfId="4222"/>
    <cellStyle name="입력 2 2 3 2 3 2 2 2" xfId="8694"/>
    <cellStyle name="입력 2 2 3 2 3 2 2 3" xfId="13453"/>
    <cellStyle name="입력 2 2 3 2 3 2 3" xfId="7056"/>
    <cellStyle name="입력 2 2 3 2 3 2 4" xfId="11430"/>
    <cellStyle name="입력 2 2 3 2 3 3" xfId="3214"/>
    <cellStyle name="입력 2 2 3 2 3 3 2" xfId="7795"/>
    <cellStyle name="입력 2 2 3 2 3 3 3" xfId="12445"/>
    <cellStyle name="입력 2 2 3 2 3 4" xfId="5223"/>
    <cellStyle name="입력 2 2 3 2 3 4 2" xfId="9528"/>
    <cellStyle name="입력 2 2 3 2 3 4 3" xfId="14454"/>
    <cellStyle name="입력 2 2 3 2 3 5" xfId="6224"/>
    <cellStyle name="입력 2 2 3 2 3 6" xfId="10422"/>
    <cellStyle name="입력 2 2 3 2 4" xfId="1411"/>
    <cellStyle name="입력 2 2 3 2 4 2" xfId="2421"/>
    <cellStyle name="입력 2 2 3 2 4 2 2" xfId="4444"/>
    <cellStyle name="입력 2 2 3 2 4 2 2 2" xfId="8916"/>
    <cellStyle name="입력 2 2 3 2 4 2 2 3" xfId="13675"/>
    <cellStyle name="입력 2 2 3 2 4 2 3" xfId="7216"/>
    <cellStyle name="입력 2 2 3 2 4 2 4" xfId="11652"/>
    <cellStyle name="입력 2 2 3 2 4 3" xfId="3436"/>
    <cellStyle name="입력 2 2 3 2 4 3 2" xfId="7955"/>
    <cellStyle name="입력 2 2 3 2 4 3 3" xfId="12667"/>
    <cellStyle name="입력 2 2 3 2 4 4" xfId="5445"/>
    <cellStyle name="입력 2 2 3 2 4 4 2" xfId="9688"/>
    <cellStyle name="입력 2 2 3 2 4 4 3" xfId="14676"/>
    <cellStyle name="입력 2 2 3 2 4 5" xfId="6446"/>
    <cellStyle name="입력 2 2 3 2 4 6" xfId="10644"/>
    <cellStyle name="입력 2 2 3 2 5" xfId="1692"/>
    <cellStyle name="입력 2 2 3 2 5 2" xfId="3715"/>
    <cellStyle name="입력 2 2 3 2 5 2 2" xfId="8187"/>
    <cellStyle name="입력 2 2 3 2 5 2 3" xfId="12946"/>
    <cellStyle name="입력 2 2 3 2 5 3" xfId="6691"/>
    <cellStyle name="입력 2 2 3 2 5 4" xfId="10923"/>
    <cellStyle name="입력 2 2 3 2 6" xfId="2707"/>
    <cellStyle name="입력 2 2 3 2 6 2" xfId="7430"/>
    <cellStyle name="입력 2 2 3 2 6 3" xfId="11938"/>
    <cellStyle name="입력 2 2 3 2 7" xfId="4716"/>
    <cellStyle name="입력 2 2 3 2 7 2" xfId="9163"/>
    <cellStyle name="입력 2 2 3 2 7 3" xfId="13947"/>
    <cellStyle name="입력 2 2 3 2 8" xfId="5717"/>
    <cellStyle name="입력 2 2 3 2 9" xfId="9915"/>
    <cellStyle name="입력 2 2 3 3" xfId="709"/>
    <cellStyle name="입력 2 2 3 3 2" xfId="952"/>
    <cellStyle name="입력 2 2 3 3 2 2" xfId="1965"/>
    <cellStyle name="입력 2 2 3 3 2 2 2" xfId="3988"/>
    <cellStyle name="입력 2 2 3 3 2 2 2 2" xfId="8460"/>
    <cellStyle name="입력 2 2 3 3 2 2 2 3" xfId="13219"/>
    <cellStyle name="입력 2 2 3 3 2 2 3" xfId="6887"/>
    <cellStyle name="입력 2 2 3 3 2 2 4" xfId="11196"/>
    <cellStyle name="입력 2 2 3 3 2 3" xfId="2980"/>
    <cellStyle name="입력 2 2 3 3 2 3 2" xfId="7626"/>
    <cellStyle name="입력 2 2 3 3 2 3 3" xfId="12211"/>
    <cellStyle name="입력 2 2 3 3 2 4" xfId="4989"/>
    <cellStyle name="입력 2 2 3 3 2 4 2" xfId="9359"/>
    <cellStyle name="입력 2 2 3 3 2 4 3" xfId="14220"/>
    <cellStyle name="입력 2 2 3 3 2 5" xfId="5990"/>
    <cellStyle name="입력 2 2 3 3 2 6" xfId="10188"/>
    <cellStyle name="입력 2 2 3 3 3" xfId="1219"/>
    <cellStyle name="입력 2 2 3 3 3 2" xfId="2229"/>
    <cellStyle name="입력 2 2 3 3 3 2 2" xfId="4252"/>
    <cellStyle name="입력 2 2 3 3 3 2 2 2" xfId="8724"/>
    <cellStyle name="입력 2 2 3 3 3 2 2 3" xfId="13483"/>
    <cellStyle name="입력 2 2 3 3 3 2 3" xfId="7077"/>
    <cellStyle name="입력 2 2 3 3 3 2 4" xfId="11460"/>
    <cellStyle name="입력 2 2 3 3 3 3" xfId="3244"/>
    <cellStyle name="입력 2 2 3 3 3 3 2" xfId="7816"/>
    <cellStyle name="입력 2 2 3 3 3 3 3" xfId="12475"/>
    <cellStyle name="입력 2 2 3 3 3 4" xfId="5253"/>
    <cellStyle name="입력 2 2 3 3 3 4 2" xfId="9549"/>
    <cellStyle name="입력 2 2 3 3 3 4 3" xfId="14484"/>
    <cellStyle name="입력 2 2 3 3 3 5" xfId="6254"/>
    <cellStyle name="입력 2 2 3 3 3 6" xfId="10452"/>
    <cellStyle name="입력 2 2 3 3 4" xfId="1441"/>
    <cellStyle name="입력 2 2 3 3 4 2" xfId="2451"/>
    <cellStyle name="입력 2 2 3 3 4 2 2" xfId="4474"/>
    <cellStyle name="입력 2 2 3 3 4 2 2 2" xfId="8946"/>
    <cellStyle name="입력 2 2 3 3 4 2 2 3" xfId="13705"/>
    <cellStyle name="입력 2 2 3 3 4 2 3" xfId="7237"/>
    <cellStyle name="입력 2 2 3 3 4 2 4" xfId="11682"/>
    <cellStyle name="입력 2 2 3 3 4 3" xfId="3466"/>
    <cellStyle name="입력 2 2 3 3 4 3 2" xfId="7976"/>
    <cellStyle name="입력 2 2 3 3 4 3 3" xfId="12697"/>
    <cellStyle name="입력 2 2 3 3 4 4" xfId="5475"/>
    <cellStyle name="입력 2 2 3 3 4 4 2" xfId="9709"/>
    <cellStyle name="입력 2 2 3 3 4 4 3" xfId="14706"/>
    <cellStyle name="입력 2 2 3 3 4 5" xfId="6476"/>
    <cellStyle name="입력 2 2 3 3 4 6" xfId="10674"/>
    <cellStyle name="입력 2 2 3 3 5" xfId="1722"/>
    <cellStyle name="입력 2 2 3 3 5 2" xfId="3745"/>
    <cellStyle name="입력 2 2 3 3 5 2 2" xfId="8217"/>
    <cellStyle name="입력 2 2 3 3 5 2 3" xfId="12976"/>
    <cellStyle name="입력 2 2 3 3 5 3" xfId="6712"/>
    <cellStyle name="입력 2 2 3 3 5 4" xfId="10953"/>
    <cellStyle name="입력 2 2 3 3 6" xfId="2737"/>
    <cellStyle name="입력 2 2 3 3 6 2" xfId="7451"/>
    <cellStyle name="입력 2 2 3 3 6 3" xfId="11968"/>
    <cellStyle name="입력 2 2 3 3 7" xfId="4746"/>
    <cellStyle name="입력 2 2 3 3 7 2" xfId="9184"/>
    <cellStyle name="입력 2 2 3 3 7 3" xfId="13977"/>
    <cellStyle name="입력 2 2 3 3 8" xfId="5747"/>
    <cellStyle name="입력 2 2 3 3 9" xfId="9945"/>
    <cellStyle name="입력 2 2 3 4" xfId="737"/>
    <cellStyle name="입력 2 2 3 4 2" xfId="980"/>
    <cellStyle name="입력 2 2 3 4 2 2" xfId="1993"/>
    <cellStyle name="입력 2 2 3 4 2 2 2" xfId="4016"/>
    <cellStyle name="입력 2 2 3 4 2 2 2 2" xfId="8488"/>
    <cellStyle name="입력 2 2 3 4 2 2 2 3" xfId="13247"/>
    <cellStyle name="입력 2 2 3 4 2 2 3" xfId="6907"/>
    <cellStyle name="입력 2 2 3 4 2 2 4" xfId="11224"/>
    <cellStyle name="입력 2 2 3 4 2 3" xfId="3008"/>
    <cellStyle name="입력 2 2 3 4 2 3 2" xfId="7646"/>
    <cellStyle name="입력 2 2 3 4 2 3 3" xfId="12239"/>
    <cellStyle name="입력 2 2 3 4 2 4" xfId="5017"/>
    <cellStyle name="입력 2 2 3 4 2 4 2" xfId="9379"/>
    <cellStyle name="입력 2 2 3 4 2 4 3" xfId="14248"/>
    <cellStyle name="입력 2 2 3 4 2 5" xfId="6018"/>
    <cellStyle name="입력 2 2 3 4 2 6" xfId="10216"/>
    <cellStyle name="입력 2 2 3 4 3" xfId="1247"/>
    <cellStyle name="입력 2 2 3 4 3 2" xfId="2257"/>
    <cellStyle name="입력 2 2 3 4 3 2 2" xfId="4280"/>
    <cellStyle name="입력 2 2 3 4 3 2 2 2" xfId="8752"/>
    <cellStyle name="입력 2 2 3 4 3 2 2 3" xfId="13511"/>
    <cellStyle name="입력 2 2 3 4 3 2 3" xfId="7097"/>
    <cellStyle name="입력 2 2 3 4 3 2 4" xfId="11488"/>
    <cellStyle name="입력 2 2 3 4 3 3" xfId="3272"/>
    <cellStyle name="입력 2 2 3 4 3 3 2" xfId="7836"/>
    <cellStyle name="입력 2 2 3 4 3 3 3" xfId="12503"/>
    <cellStyle name="입력 2 2 3 4 3 4" xfId="5281"/>
    <cellStyle name="입력 2 2 3 4 3 4 2" xfId="9569"/>
    <cellStyle name="입력 2 2 3 4 3 4 3" xfId="14512"/>
    <cellStyle name="입력 2 2 3 4 3 5" xfId="6282"/>
    <cellStyle name="입력 2 2 3 4 3 6" xfId="10480"/>
    <cellStyle name="입력 2 2 3 4 4" xfId="1469"/>
    <cellStyle name="입력 2 2 3 4 4 2" xfId="2479"/>
    <cellStyle name="입력 2 2 3 4 4 2 2" xfId="4502"/>
    <cellStyle name="입력 2 2 3 4 4 2 2 2" xfId="8974"/>
    <cellStyle name="입력 2 2 3 4 4 2 2 3" xfId="13733"/>
    <cellStyle name="입력 2 2 3 4 4 2 3" xfId="7257"/>
    <cellStyle name="입력 2 2 3 4 4 2 4" xfId="11710"/>
    <cellStyle name="입력 2 2 3 4 4 3" xfId="3494"/>
    <cellStyle name="입력 2 2 3 4 4 3 2" xfId="7996"/>
    <cellStyle name="입력 2 2 3 4 4 3 3" xfId="12725"/>
    <cellStyle name="입력 2 2 3 4 4 4" xfId="5503"/>
    <cellStyle name="입력 2 2 3 4 4 4 2" xfId="9729"/>
    <cellStyle name="입력 2 2 3 4 4 4 3" xfId="14734"/>
    <cellStyle name="입력 2 2 3 4 4 5" xfId="6504"/>
    <cellStyle name="입력 2 2 3 4 4 6" xfId="10702"/>
    <cellStyle name="입력 2 2 3 4 5" xfId="1750"/>
    <cellStyle name="입력 2 2 3 4 5 2" xfId="3773"/>
    <cellStyle name="입력 2 2 3 4 5 2 2" xfId="8245"/>
    <cellStyle name="입력 2 2 3 4 5 2 3" xfId="13004"/>
    <cellStyle name="입력 2 2 3 4 5 3" xfId="6732"/>
    <cellStyle name="입력 2 2 3 4 5 4" xfId="10981"/>
    <cellStyle name="입력 2 2 3 4 6" xfId="2765"/>
    <cellStyle name="입력 2 2 3 4 6 2" xfId="7471"/>
    <cellStyle name="입력 2 2 3 4 6 3" xfId="11996"/>
    <cellStyle name="입력 2 2 3 4 7" xfId="4774"/>
    <cellStyle name="입력 2 2 3 4 7 2" xfId="9204"/>
    <cellStyle name="입력 2 2 3 4 7 3" xfId="14005"/>
    <cellStyle name="입력 2 2 3 4 8" xfId="5775"/>
    <cellStyle name="입력 2 2 3 4 9" xfId="9973"/>
    <cellStyle name="입력 2 2 3 5" xfId="765"/>
    <cellStyle name="입력 2 2 3 5 2" xfId="1008"/>
    <cellStyle name="입력 2 2 3 5 2 2" xfId="2021"/>
    <cellStyle name="입력 2 2 3 5 2 2 2" xfId="4044"/>
    <cellStyle name="입력 2 2 3 5 2 2 2 2" xfId="8516"/>
    <cellStyle name="입력 2 2 3 5 2 2 2 3" xfId="13275"/>
    <cellStyle name="입력 2 2 3 5 2 2 3" xfId="6927"/>
    <cellStyle name="입력 2 2 3 5 2 2 4" xfId="11252"/>
    <cellStyle name="입력 2 2 3 5 2 3" xfId="3036"/>
    <cellStyle name="입력 2 2 3 5 2 3 2" xfId="7666"/>
    <cellStyle name="입력 2 2 3 5 2 3 3" xfId="12267"/>
    <cellStyle name="입력 2 2 3 5 2 4" xfId="5045"/>
    <cellStyle name="입력 2 2 3 5 2 4 2" xfId="9399"/>
    <cellStyle name="입력 2 2 3 5 2 4 3" xfId="14276"/>
    <cellStyle name="입력 2 2 3 5 2 5" xfId="6046"/>
    <cellStyle name="입력 2 2 3 5 2 6" xfId="10244"/>
    <cellStyle name="입력 2 2 3 5 3" xfId="1275"/>
    <cellStyle name="입력 2 2 3 5 3 2" xfId="2285"/>
    <cellStyle name="입력 2 2 3 5 3 2 2" xfId="4308"/>
    <cellStyle name="입력 2 2 3 5 3 2 2 2" xfId="8780"/>
    <cellStyle name="입력 2 2 3 5 3 2 2 3" xfId="13539"/>
    <cellStyle name="입력 2 2 3 5 3 2 3" xfId="7117"/>
    <cellStyle name="입력 2 2 3 5 3 2 4" xfId="11516"/>
    <cellStyle name="입력 2 2 3 5 3 3" xfId="3300"/>
    <cellStyle name="입력 2 2 3 5 3 3 2" xfId="7856"/>
    <cellStyle name="입력 2 2 3 5 3 3 3" xfId="12531"/>
    <cellStyle name="입력 2 2 3 5 3 4" xfId="5309"/>
    <cellStyle name="입력 2 2 3 5 3 4 2" xfId="9589"/>
    <cellStyle name="입력 2 2 3 5 3 4 3" xfId="14540"/>
    <cellStyle name="입력 2 2 3 5 3 5" xfId="6310"/>
    <cellStyle name="입력 2 2 3 5 3 6" xfId="10508"/>
    <cellStyle name="입력 2 2 3 5 4" xfId="1497"/>
    <cellStyle name="입력 2 2 3 5 4 2" xfId="2507"/>
    <cellStyle name="입력 2 2 3 5 4 2 2" xfId="4530"/>
    <cellStyle name="입력 2 2 3 5 4 2 2 2" xfId="9002"/>
    <cellStyle name="입력 2 2 3 5 4 2 2 3" xfId="13761"/>
    <cellStyle name="입력 2 2 3 5 4 2 3" xfId="7277"/>
    <cellStyle name="입력 2 2 3 5 4 2 4" xfId="11738"/>
    <cellStyle name="입력 2 2 3 5 4 3" xfId="3522"/>
    <cellStyle name="입력 2 2 3 5 4 3 2" xfId="8016"/>
    <cellStyle name="입력 2 2 3 5 4 3 3" xfId="12753"/>
    <cellStyle name="입력 2 2 3 5 4 4" xfId="5531"/>
    <cellStyle name="입력 2 2 3 5 4 4 2" xfId="9749"/>
    <cellStyle name="입력 2 2 3 5 4 4 3" xfId="14762"/>
    <cellStyle name="입력 2 2 3 5 4 5" xfId="6532"/>
    <cellStyle name="입력 2 2 3 5 4 6" xfId="10730"/>
    <cellStyle name="입력 2 2 3 5 5" xfId="1778"/>
    <cellStyle name="입력 2 2 3 5 5 2" xfId="3801"/>
    <cellStyle name="입력 2 2 3 5 5 2 2" xfId="8273"/>
    <cellStyle name="입력 2 2 3 5 5 2 3" xfId="13032"/>
    <cellStyle name="입력 2 2 3 5 5 3" xfId="6752"/>
    <cellStyle name="입력 2 2 3 5 5 4" xfId="11009"/>
    <cellStyle name="입력 2 2 3 5 6" xfId="2793"/>
    <cellStyle name="입력 2 2 3 5 6 2" xfId="7491"/>
    <cellStyle name="입력 2 2 3 5 6 3" xfId="12024"/>
    <cellStyle name="입력 2 2 3 5 7" xfId="4802"/>
    <cellStyle name="입력 2 2 3 5 7 2" xfId="9224"/>
    <cellStyle name="입력 2 2 3 5 7 3" xfId="14033"/>
    <cellStyle name="입력 2 2 3 5 8" xfId="5803"/>
    <cellStyle name="입력 2 2 3 5 9" xfId="10001"/>
    <cellStyle name="입력 2 2 3 6" xfId="793"/>
    <cellStyle name="입력 2 2 3 6 2" xfId="1036"/>
    <cellStyle name="입력 2 2 3 6 2 2" xfId="2049"/>
    <cellStyle name="입력 2 2 3 6 2 2 2" xfId="4072"/>
    <cellStyle name="입력 2 2 3 6 2 2 2 2" xfId="8544"/>
    <cellStyle name="입력 2 2 3 6 2 2 2 3" xfId="13303"/>
    <cellStyle name="입력 2 2 3 6 2 2 3" xfId="6947"/>
    <cellStyle name="입력 2 2 3 6 2 2 4" xfId="11280"/>
    <cellStyle name="입력 2 2 3 6 2 3" xfId="3064"/>
    <cellStyle name="입력 2 2 3 6 2 3 2" xfId="7686"/>
    <cellStyle name="입력 2 2 3 6 2 3 3" xfId="12295"/>
    <cellStyle name="입력 2 2 3 6 2 4" xfId="5073"/>
    <cellStyle name="입력 2 2 3 6 2 4 2" xfId="9419"/>
    <cellStyle name="입력 2 2 3 6 2 4 3" xfId="14304"/>
    <cellStyle name="입력 2 2 3 6 2 5" xfId="6074"/>
    <cellStyle name="입력 2 2 3 6 2 6" xfId="10272"/>
    <cellStyle name="입력 2 2 3 6 3" xfId="1303"/>
    <cellStyle name="입력 2 2 3 6 3 2" xfId="2313"/>
    <cellStyle name="입력 2 2 3 6 3 2 2" xfId="4336"/>
    <cellStyle name="입력 2 2 3 6 3 2 2 2" xfId="8808"/>
    <cellStyle name="입력 2 2 3 6 3 2 2 3" xfId="13567"/>
    <cellStyle name="입력 2 2 3 6 3 2 3" xfId="7137"/>
    <cellStyle name="입력 2 2 3 6 3 2 4" xfId="11544"/>
    <cellStyle name="입력 2 2 3 6 3 3" xfId="3328"/>
    <cellStyle name="입력 2 2 3 6 3 3 2" xfId="7876"/>
    <cellStyle name="입력 2 2 3 6 3 3 3" xfId="12559"/>
    <cellStyle name="입력 2 2 3 6 3 4" xfId="5337"/>
    <cellStyle name="입력 2 2 3 6 3 4 2" xfId="9609"/>
    <cellStyle name="입력 2 2 3 6 3 4 3" xfId="14568"/>
    <cellStyle name="입력 2 2 3 6 3 5" xfId="6338"/>
    <cellStyle name="입력 2 2 3 6 3 6" xfId="10536"/>
    <cellStyle name="입력 2 2 3 6 4" xfId="1525"/>
    <cellStyle name="입력 2 2 3 6 4 2" xfId="2535"/>
    <cellStyle name="입력 2 2 3 6 4 2 2" xfId="4558"/>
    <cellStyle name="입력 2 2 3 6 4 2 2 2" xfId="9030"/>
    <cellStyle name="입력 2 2 3 6 4 2 2 3" xfId="13789"/>
    <cellStyle name="입력 2 2 3 6 4 2 3" xfId="7297"/>
    <cellStyle name="입력 2 2 3 6 4 2 4" xfId="11766"/>
    <cellStyle name="입력 2 2 3 6 4 3" xfId="3550"/>
    <cellStyle name="입력 2 2 3 6 4 3 2" xfId="8036"/>
    <cellStyle name="입력 2 2 3 6 4 3 3" xfId="12781"/>
    <cellStyle name="입력 2 2 3 6 4 4" xfId="5559"/>
    <cellStyle name="입력 2 2 3 6 4 4 2" xfId="9769"/>
    <cellStyle name="입력 2 2 3 6 4 4 3" xfId="14790"/>
    <cellStyle name="입력 2 2 3 6 4 5" xfId="6560"/>
    <cellStyle name="입력 2 2 3 6 4 6" xfId="10758"/>
    <cellStyle name="입력 2 2 3 6 5" xfId="1806"/>
    <cellStyle name="입력 2 2 3 6 5 2" xfId="3829"/>
    <cellStyle name="입력 2 2 3 6 5 2 2" xfId="8301"/>
    <cellStyle name="입력 2 2 3 6 5 2 3" xfId="13060"/>
    <cellStyle name="입력 2 2 3 6 5 3" xfId="6772"/>
    <cellStyle name="입력 2 2 3 6 5 4" xfId="11037"/>
    <cellStyle name="입력 2 2 3 6 6" xfId="2821"/>
    <cellStyle name="입력 2 2 3 6 6 2" xfId="7511"/>
    <cellStyle name="입력 2 2 3 6 6 3" xfId="12052"/>
    <cellStyle name="입력 2 2 3 6 7" xfId="4830"/>
    <cellStyle name="입력 2 2 3 6 7 2" xfId="9244"/>
    <cellStyle name="입력 2 2 3 6 7 3" xfId="14061"/>
    <cellStyle name="입력 2 2 3 6 8" xfId="5831"/>
    <cellStyle name="입력 2 2 3 6 9" xfId="10029"/>
    <cellStyle name="입력 2 2 3 7" xfId="894"/>
    <cellStyle name="입력 2 2 3 7 2" xfId="1907"/>
    <cellStyle name="입력 2 2 3 7 2 2" xfId="3930"/>
    <cellStyle name="입력 2 2 3 7 2 2 2" xfId="8402"/>
    <cellStyle name="입력 2 2 3 7 2 2 3" xfId="13161"/>
    <cellStyle name="입력 2 2 3 7 2 3" xfId="6846"/>
    <cellStyle name="입력 2 2 3 7 2 4" xfId="11138"/>
    <cellStyle name="입력 2 2 3 7 3" xfId="2922"/>
    <cellStyle name="입력 2 2 3 7 3 2" xfId="7585"/>
    <cellStyle name="입력 2 2 3 7 3 3" xfId="12153"/>
    <cellStyle name="입력 2 2 3 7 4" xfId="4931"/>
    <cellStyle name="입력 2 2 3 7 4 2" xfId="9318"/>
    <cellStyle name="입력 2 2 3 7 4 3" xfId="14162"/>
    <cellStyle name="입력 2 2 3 7 5" xfId="5932"/>
    <cellStyle name="입력 2 2 3 7 6" xfId="10130"/>
    <cellStyle name="입력 2 2 3 8" xfId="1161"/>
    <cellStyle name="입력 2 2 3 8 2" xfId="2171"/>
    <cellStyle name="입력 2 2 3 8 2 2" xfId="4194"/>
    <cellStyle name="입력 2 2 3 8 2 2 2" xfId="8666"/>
    <cellStyle name="입력 2 2 3 8 2 2 3" xfId="13425"/>
    <cellStyle name="입력 2 2 3 8 2 3" xfId="7036"/>
    <cellStyle name="입력 2 2 3 8 2 4" xfId="11402"/>
    <cellStyle name="입력 2 2 3 8 3" xfId="3186"/>
    <cellStyle name="입력 2 2 3 8 3 2" xfId="7775"/>
    <cellStyle name="입력 2 2 3 8 3 3" xfId="12417"/>
    <cellStyle name="입력 2 2 3 8 4" xfId="5195"/>
    <cellStyle name="입력 2 2 3 8 4 2" xfId="9508"/>
    <cellStyle name="입력 2 2 3 8 4 3" xfId="14426"/>
    <cellStyle name="입력 2 2 3 8 5" xfId="6196"/>
    <cellStyle name="입력 2 2 3 8 6" xfId="10394"/>
    <cellStyle name="입력 2 2 3 9" xfId="1383"/>
    <cellStyle name="입력 2 2 3 9 2" xfId="2393"/>
    <cellStyle name="입력 2 2 3 9 2 2" xfId="4416"/>
    <cellStyle name="입력 2 2 3 9 2 2 2" xfId="8888"/>
    <cellStyle name="입력 2 2 3 9 2 2 3" xfId="13647"/>
    <cellStyle name="입력 2 2 3 9 2 3" xfId="7196"/>
    <cellStyle name="입력 2 2 3 9 2 4" xfId="11624"/>
    <cellStyle name="입력 2 2 3 9 3" xfId="3408"/>
    <cellStyle name="입력 2 2 3 9 3 2" xfId="7935"/>
    <cellStyle name="입력 2 2 3 9 3 3" xfId="12639"/>
    <cellStyle name="입력 2 2 3 9 4" xfId="5417"/>
    <cellStyle name="입력 2 2 3 9 4 2" xfId="9668"/>
    <cellStyle name="입력 2 2 3 9 4 3" xfId="14648"/>
    <cellStyle name="입력 2 2 3 9 5" xfId="6418"/>
    <cellStyle name="입력 2 2 3 9 6" xfId="10616"/>
    <cellStyle name="입력 2 2 4" xfId="637"/>
    <cellStyle name="입력 2 2 4 10" xfId="1650"/>
    <cellStyle name="입력 2 2 4 10 2" xfId="3673"/>
    <cellStyle name="입력 2 2 4 10 2 2" xfId="8145"/>
    <cellStyle name="입력 2 2 4 10 2 3" xfId="12904"/>
    <cellStyle name="입력 2 2 4 10 3" xfId="6660"/>
    <cellStyle name="입력 2 2 4 10 4" xfId="10881"/>
    <cellStyle name="입력 2 2 4 11" xfId="2665"/>
    <cellStyle name="입력 2 2 4 11 2" xfId="7399"/>
    <cellStyle name="입력 2 2 4 11 3" xfId="11896"/>
    <cellStyle name="입력 2 2 4 12" xfId="4674"/>
    <cellStyle name="입력 2 2 4 12 2" xfId="9132"/>
    <cellStyle name="입력 2 2 4 12 3" xfId="13905"/>
    <cellStyle name="입력 2 2 4 13" xfId="5675"/>
    <cellStyle name="입력 2 2 4 14" xfId="9873"/>
    <cellStyle name="입력 2 2 4 2" xfId="665"/>
    <cellStyle name="입력 2 2 4 2 2" xfId="908"/>
    <cellStyle name="입력 2 2 4 2 2 2" xfId="1921"/>
    <cellStyle name="입력 2 2 4 2 2 2 2" xfId="3944"/>
    <cellStyle name="입력 2 2 4 2 2 2 2 2" xfId="8416"/>
    <cellStyle name="입력 2 2 4 2 2 2 2 3" xfId="13175"/>
    <cellStyle name="입력 2 2 4 2 2 2 3" xfId="6855"/>
    <cellStyle name="입력 2 2 4 2 2 2 4" xfId="11152"/>
    <cellStyle name="입력 2 2 4 2 2 3" xfId="2936"/>
    <cellStyle name="입력 2 2 4 2 2 3 2" xfId="7594"/>
    <cellStyle name="입력 2 2 4 2 2 3 3" xfId="12167"/>
    <cellStyle name="입력 2 2 4 2 2 4" xfId="4945"/>
    <cellStyle name="입력 2 2 4 2 2 4 2" xfId="9327"/>
    <cellStyle name="입력 2 2 4 2 2 4 3" xfId="14176"/>
    <cellStyle name="입력 2 2 4 2 2 5" xfId="5946"/>
    <cellStyle name="입력 2 2 4 2 2 6" xfId="10144"/>
    <cellStyle name="입력 2 2 4 2 3" xfId="1175"/>
    <cellStyle name="입력 2 2 4 2 3 2" xfId="2185"/>
    <cellStyle name="입력 2 2 4 2 3 2 2" xfId="4208"/>
    <cellStyle name="입력 2 2 4 2 3 2 2 2" xfId="8680"/>
    <cellStyle name="입력 2 2 4 2 3 2 2 3" xfId="13439"/>
    <cellStyle name="입력 2 2 4 2 3 2 3" xfId="7045"/>
    <cellStyle name="입력 2 2 4 2 3 2 4" xfId="11416"/>
    <cellStyle name="입력 2 2 4 2 3 3" xfId="3200"/>
    <cellStyle name="입력 2 2 4 2 3 3 2" xfId="7784"/>
    <cellStyle name="입력 2 2 4 2 3 3 3" xfId="12431"/>
    <cellStyle name="입력 2 2 4 2 3 4" xfId="5209"/>
    <cellStyle name="입력 2 2 4 2 3 4 2" xfId="9517"/>
    <cellStyle name="입력 2 2 4 2 3 4 3" xfId="14440"/>
    <cellStyle name="입력 2 2 4 2 3 5" xfId="6210"/>
    <cellStyle name="입력 2 2 4 2 3 6" xfId="10408"/>
    <cellStyle name="입력 2 2 4 2 4" xfId="1397"/>
    <cellStyle name="입력 2 2 4 2 4 2" xfId="2407"/>
    <cellStyle name="입력 2 2 4 2 4 2 2" xfId="4430"/>
    <cellStyle name="입력 2 2 4 2 4 2 2 2" xfId="8902"/>
    <cellStyle name="입력 2 2 4 2 4 2 2 3" xfId="13661"/>
    <cellStyle name="입력 2 2 4 2 4 2 3" xfId="7205"/>
    <cellStyle name="입력 2 2 4 2 4 2 4" xfId="11638"/>
    <cellStyle name="입력 2 2 4 2 4 3" xfId="3422"/>
    <cellStyle name="입력 2 2 4 2 4 3 2" xfId="7944"/>
    <cellStyle name="입력 2 2 4 2 4 3 3" xfId="12653"/>
    <cellStyle name="입력 2 2 4 2 4 4" xfId="5431"/>
    <cellStyle name="입력 2 2 4 2 4 4 2" xfId="9677"/>
    <cellStyle name="입력 2 2 4 2 4 4 3" xfId="14662"/>
    <cellStyle name="입력 2 2 4 2 4 5" xfId="6432"/>
    <cellStyle name="입력 2 2 4 2 4 6" xfId="10630"/>
    <cellStyle name="입력 2 2 4 2 5" xfId="1678"/>
    <cellStyle name="입력 2 2 4 2 5 2" xfId="3701"/>
    <cellStyle name="입력 2 2 4 2 5 2 2" xfId="8173"/>
    <cellStyle name="입력 2 2 4 2 5 2 3" xfId="12932"/>
    <cellStyle name="입력 2 2 4 2 5 3" xfId="6680"/>
    <cellStyle name="입력 2 2 4 2 5 4" xfId="10909"/>
    <cellStyle name="입력 2 2 4 2 6" xfId="2693"/>
    <cellStyle name="입력 2 2 4 2 6 2" xfId="7419"/>
    <cellStyle name="입력 2 2 4 2 6 3" xfId="11924"/>
    <cellStyle name="입력 2 2 4 2 7" xfId="4702"/>
    <cellStyle name="입력 2 2 4 2 7 2" xfId="9152"/>
    <cellStyle name="입력 2 2 4 2 7 3" xfId="13933"/>
    <cellStyle name="입력 2 2 4 2 8" xfId="5703"/>
    <cellStyle name="입력 2 2 4 2 9" xfId="9901"/>
    <cellStyle name="입력 2 2 4 3" xfId="695"/>
    <cellStyle name="입력 2 2 4 3 2" xfId="938"/>
    <cellStyle name="입력 2 2 4 3 2 2" xfId="1951"/>
    <cellStyle name="입력 2 2 4 3 2 2 2" xfId="3974"/>
    <cellStyle name="입력 2 2 4 3 2 2 2 2" xfId="8446"/>
    <cellStyle name="입력 2 2 4 3 2 2 2 3" xfId="13205"/>
    <cellStyle name="입력 2 2 4 3 2 2 3" xfId="6876"/>
    <cellStyle name="입력 2 2 4 3 2 2 4" xfId="11182"/>
    <cellStyle name="입력 2 2 4 3 2 3" xfId="2966"/>
    <cellStyle name="입력 2 2 4 3 2 3 2" xfId="7615"/>
    <cellStyle name="입력 2 2 4 3 2 3 3" xfId="12197"/>
    <cellStyle name="입력 2 2 4 3 2 4" xfId="4975"/>
    <cellStyle name="입력 2 2 4 3 2 4 2" xfId="9348"/>
    <cellStyle name="입력 2 2 4 3 2 4 3" xfId="14206"/>
    <cellStyle name="입력 2 2 4 3 2 5" xfId="5976"/>
    <cellStyle name="입력 2 2 4 3 2 6" xfId="10174"/>
    <cellStyle name="입력 2 2 4 3 3" xfId="1205"/>
    <cellStyle name="입력 2 2 4 3 3 2" xfId="2215"/>
    <cellStyle name="입력 2 2 4 3 3 2 2" xfId="4238"/>
    <cellStyle name="입력 2 2 4 3 3 2 2 2" xfId="8710"/>
    <cellStyle name="입력 2 2 4 3 3 2 2 3" xfId="13469"/>
    <cellStyle name="입력 2 2 4 3 3 2 3" xfId="7066"/>
    <cellStyle name="입력 2 2 4 3 3 2 4" xfId="11446"/>
    <cellStyle name="입력 2 2 4 3 3 3" xfId="3230"/>
    <cellStyle name="입력 2 2 4 3 3 3 2" xfId="7805"/>
    <cellStyle name="입력 2 2 4 3 3 3 3" xfId="12461"/>
    <cellStyle name="입력 2 2 4 3 3 4" xfId="5239"/>
    <cellStyle name="입력 2 2 4 3 3 4 2" xfId="9538"/>
    <cellStyle name="입력 2 2 4 3 3 4 3" xfId="14470"/>
    <cellStyle name="입력 2 2 4 3 3 5" xfId="6240"/>
    <cellStyle name="입력 2 2 4 3 3 6" xfId="10438"/>
    <cellStyle name="입력 2 2 4 3 4" xfId="1427"/>
    <cellStyle name="입력 2 2 4 3 4 2" xfId="2437"/>
    <cellStyle name="입력 2 2 4 3 4 2 2" xfId="4460"/>
    <cellStyle name="입력 2 2 4 3 4 2 2 2" xfId="8932"/>
    <cellStyle name="입력 2 2 4 3 4 2 2 3" xfId="13691"/>
    <cellStyle name="입력 2 2 4 3 4 2 3" xfId="7226"/>
    <cellStyle name="입력 2 2 4 3 4 2 4" xfId="11668"/>
    <cellStyle name="입력 2 2 4 3 4 3" xfId="3452"/>
    <cellStyle name="입력 2 2 4 3 4 3 2" xfId="7965"/>
    <cellStyle name="입력 2 2 4 3 4 3 3" xfId="12683"/>
    <cellStyle name="입력 2 2 4 3 4 4" xfId="5461"/>
    <cellStyle name="입력 2 2 4 3 4 4 2" xfId="9698"/>
    <cellStyle name="입력 2 2 4 3 4 4 3" xfId="14692"/>
    <cellStyle name="입력 2 2 4 3 4 5" xfId="6462"/>
    <cellStyle name="입력 2 2 4 3 4 6" xfId="10660"/>
    <cellStyle name="입력 2 2 4 3 5" xfId="1708"/>
    <cellStyle name="입력 2 2 4 3 5 2" xfId="3731"/>
    <cellStyle name="입력 2 2 4 3 5 2 2" xfId="8203"/>
    <cellStyle name="입력 2 2 4 3 5 2 3" xfId="12962"/>
    <cellStyle name="입력 2 2 4 3 5 3" xfId="6701"/>
    <cellStyle name="입력 2 2 4 3 5 4" xfId="10939"/>
    <cellStyle name="입력 2 2 4 3 6" xfId="2723"/>
    <cellStyle name="입력 2 2 4 3 6 2" xfId="7440"/>
    <cellStyle name="입력 2 2 4 3 6 3" xfId="11954"/>
    <cellStyle name="입력 2 2 4 3 7" xfId="4732"/>
    <cellStyle name="입력 2 2 4 3 7 2" xfId="9173"/>
    <cellStyle name="입력 2 2 4 3 7 3" xfId="13963"/>
    <cellStyle name="입력 2 2 4 3 8" xfId="5733"/>
    <cellStyle name="입력 2 2 4 3 9" xfId="9931"/>
    <cellStyle name="입력 2 2 4 4" xfId="723"/>
    <cellStyle name="입력 2 2 4 4 2" xfId="966"/>
    <cellStyle name="입력 2 2 4 4 2 2" xfId="1979"/>
    <cellStyle name="입력 2 2 4 4 2 2 2" xfId="4002"/>
    <cellStyle name="입력 2 2 4 4 2 2 2 2" xfId="8474"/>
    <cellStyle name="입력 2 2 4 4 2 2 2 3" xfId="13233"/>
    <cellStyle name="입력 2 2 4 4 2 2 3" xfId="6896"/>
    <cellStyle name="입력 2 2 4 4 2 2 4" xfId="11210"/>
    <cellStyle name="입력 2 2 4 4 2 3" xfId="2994"/>
    <cellStyle name="입력 2 2 4 4 2 3 2" xfId="7635"/>
    <cellStyle name="입력 2 2 4 4 2 3 3" xfId="12225"/>
    <cellStyle name="입력 2 2 4 4 2 4" xfId="5003"/>
    <cellStyle name="입력 2 2 4 4 2 4 2" xfId="9368"/>
    <cellStyle name="입력 2 2 4 4 2 4 3" xfId="14234"/>
    <cellStyle name="입력 2 2 4 4 2 5" xfId="6004"/>
    <cellStyle name="입력 2 2 4 4 2 6" xfId="10202"/>
    <cellStyle name="입력 2 2 4 4 3" xfId="1233"/>
    <cellStyle name="입력 2 2 4 4 3 2" xfId="2243"/>
    <cellStyle name="입력 2 2 4 4 3 2 2" xfId="4266"/>
    <cellStyle name="입력 2 2 4 4 3 2 2 2" xfId="8738"/>
    <cellStyle name="입력 2 2 4 4 3 2 2 3" xfId="13497"/>
    <cellStyle name="입력 2 2 4 4 3 2 3" xfId="7086"/>
    <cellStyle name="입력 2 2 4 4 3 2 4" xfId="11474"/>
    <cellStyle name="입력 2 2 4 4 3 3" xfId="3258"/>
    <cellStyle name="입력 2 2 4 4 3 3 2" xfId="7825"/>
    <cellStyle name="입력 2 2 4 4 3 3 3" xfId="12489"/>
    <cellStyle name="입력 2 2 4 4 3 4" xfId="5267"/>
    <cellStyle name="입력 2 2 4 4 3 4 2" xfId="9558"/>
    <cellStyle name="입력 2 2 4 4 3 4 3" xfId="14498"/>
    <cellStyle name="입력 2 2 4 4 3 5" xfId="6268"/>
    <cellStyle name="입력 2 2 4 4 3 6" xfId="10466"/>
    <cellStyle name="입력 2 2 4 4 4" xfId="1455"/>
    <cellStyle name="입력 2 2 4 4 4 2" xfId="2465"/>
    <cellStyle name="입력 2 2 4 4 4 2 2" xfId="4488"/>
    <cellStyle name="입력 2 2 4 4 4 2 2 2" xfId="8960"/>
    <cellStyle name="입력 2 2 4 4 4 2 2 3" xfId="13719"/>
    <cellStyle name="입력 2 2 4 4 4 2 3" xfId="7246"/>
    <cellStyle name="입력 2 2 4 4 4 2 4" xfId="11696"/>
    <cellStyle name="입력 2 2 4 4 4 3" xfId="3480"/>
    <cellStyle name="입력 2 2 4 4 4 3 2" xfId="7985"/>
    <cellStyle name="입력 2 2 4 4 4 3 3" xfId="12711"/>
    <cellStyle name="입력 2 2 4 4 4 4" xfId="5489"/>
    <cellStyle name="입력 2 2 4 4 4 4 2" xfId="9718"/>
    <cellStyle name="입력 2 2 4 4 4 4 3" xfId="14720"/>
    <cellStyle name="입력 2 2 4 4 4 5" xfId="6490"/>
    <cellStyle name="입력 2 2 4 4 4 6" xfId="10688"/>
    <cellStyle name="입력 2 2 4 4 5" xfId="1736"/>
    <cellStyle name="입력 2 2 4 4 5 2" xfId="3759"/>
    <cellStyle name="입력 2 2 4 4 5 2 2" xfId="8231"/>
    <cellStyle name="입력 2 2 4 4 5 2 3" xfId="12990"/>
    <cellStyle name="입력 2 2 4 4 5 3" xfId="6721"/>
    <cellStyle name="입력 2 2 4 4 5 4" xfId="10967"/>
    <cellStyle name="입력 2 2 4 4 6" xfId="2751"/>
    <cellStyle name="입력 2 2 4 4 6 2" xfId="7460"/>
    <cellStyle name="입력 2 2 4 4 6 3" xfId="11982"/>
    <cellStyle name="입력 2 2 4 4 7" xfId="4760"/>
    <cellStyle name="입력 2 2 4 4 7 2" xfId="9193"/>
    <cellStyle name="입력 2 2 4 4 7 3" xfId="13991"/>
    <cellStyle name="입력 2 2 4 4 8" xfId="5761"/>
    <cellStyle name="입력 2 2 4 4 9" xfId="9959"/>
    <cellStyle name="입력 2 2 4 5" xfId="751"/>
    <cellStyle name="입력 2 2 4 5 2" xfId="994"/>
    <cellStyle name="입력 2 2 4 5 2 2" xfId="2007"/>
    <cellStyle name="입력 2 2 4 5 2 2 2" xfId="4030"/>
    <cellStyle name="입력 2 2 4 5 2 2 2 2" xfId="8502"/>
    <cellStyle name="입력 2 2 4 5 2 2 2 3" xfId="13261"/>
    <cellStyle name="입력 2 2 4 5 2 2 3" xfId="6916"/>
    <cellStyle name="입력 2 2 4 5 2 2 4" xfId="11238"/>
    <cellStyle name="입력 2 2 4 5 2 3" xfId="3022"/>
    <cellStyle name="입력 2 2 4 5 2 3 2" xfId="7655"/>
    <cellStyle name="입력 2 2 4 5 2 3 3" xfId="12253"/>
    <cellStyle name="입력 2 2 4 5 2 4" xfId="5031"/>
    <cellStyle name="입력 2 2 4 5 2 4 2" xfId="9388"/>
    <cellStyle name="입력 2 2 4 5 2 4 3" xfId="14262"/>
    <cellStyle name="입력 2 2 4 5 2 5" xfId="6032"/>
    <cellStyle name="입력 2 2 4 5 2 6" xfId="10230"/>
    <cellStyle name="입력 2 2 4 5 3" xfId="1261"/>
    <cellStyle name="입력 2 2 4 5 3 2" xfId="2271"/>
    <cellStyle name="입력 2 2 4 5 3 2 2" xfId="4294"/>
    <cellStyle name="입력 2 2 4 5 3 2 2 2" xfId="8766"/>
    <cellStyle name="입력 2 2 4 5 3 2 2 3" xfId="13525"/>
    <cellStyle name="입력 2 2 4 5 3 2 3" xfId="7106"/>
    <cellStyle name="입력 2 2 4 5 3 2 4" xfId="11502"/>
    <cellStyle name="입력 2 2 4 5 3 3" xfId="3286"/>
    <cellStyle name="입력 2 2 4 5 3 3 2" xfId="7845"/>
    <cellStyle name="입력 2 2 4 5 3 3 3" xfId="12517"/>
    <cellStyle name="입력 2 2 4 5 3 4" xfId="5295"/>
    <cellStyle name="입력 2 2 4 5 3 4 2" xfId="9578"/>
    <cellStyle name="입력 2 2 4 5 3 4 3" xfId="14526"/>
    <cellStyle name="입력 2 2 4 5 3 5" xfId="6296"/>
    <cellStyle name="입력 2 2 4 5 3 6" xfId="10494"/>
    <cellStyle name="입력 2 2 4 5 4" xfId="1483"/>
    <cellStyle name="입력 2 2 4 5 4 2" xfId="2493"/>
    <cellStyle name="입력 2 2 4 5 4 2 2" xfId="4516"/>
    <cellStyle name="입력 2 2 4 5 4 2 2 2" xfId="8988"/>
    <cellStyle name="입력 2 2 4 5 4 2 2 3" xfId="13747"/>
    <cellStyle name="입력 2 2 4 5 4 2 3" xfId="7266"/>
    <cellStyle name="입력 2 2 4 5 4 2 4" xfId="11724"/>
    <cellStyle name="입력 2 2 4 5 4 3" xfId="3508"/>
    <cellStyle name="입력 2 2 4 5 4 3 2" xfId="8005"/>
    <cellStyle name="입력 2 2 4 5 4 3 3" xfId="12739"/>
    <cellStyle name="입력 2 2 4 5 4 4" xfId="5517"/>
    <cellStyle name="입력 2 2 4 5 4 4 2" xfId="9738"/>
    <cellStyle name="입력 2 2 4 5 4 4 3" xfId="14748"/>
    <cellStyle name="입력 2 2 4 5 4 5" xfId="6518"/>
    <cellStyle name="입력 2 2 4 5 4 6" xfId="10716"/>
    <cellStyle name="입력 2 2 4 5 5" xfId="1764"/>
    <cellStyle name="입력 2 2 4 5 5 2" xfId="3787"/>
    <cellStyle name="입력 2 2 4 5 5 2 2" xfId="8259"/>
    <cellStyle name="입력 2 2 4 5 5 2 3" xfId="13018"/>
    <cellStyle name="입력 2 2 4 5 5 3" xfId="6741"/>
    <cellStyle name="입력 2 2 4 5 5 4" xfId="10995"/>
    <cellStyle name="입력 2 2 4 5 6" xfId="2779"/>
    <cellStyle name="입력 2 2 4 5 6 2" xfId="7480"/>
    <cellStyle name="입력 2 2 4 5 6 3" xfId="12010"/>
    <cellStyle name="입력 2 2 4 5 7" xfId="4788"/>
    <cellStyle name="입력 2 2 4 5 7 2" xfId="9213"/>
    <cellStyle name="입력 2 2 4 5 7 3" xfId="14019"/>
    <cellStyle name="입력 2 2 4 5 8" xfId="5789"/>
    <cellStyle name="입력 2 2 4 5 9" xfId="9987"/>
    <cellStyle name="입력 2 2 4 6" xfId="779"/>
    <cellStyle name="입력 2 2 4 6 2" xfId="1022"/>
    <cellStyle name="입력 2 2 4 6 2 2" xfId="2035"/>
    <cellStyle name="입력 2 2 4 6 2 2 2" xfId="4058"/>
    <cellStyle name="입력 2 2 4 6 2 2 2 2" xfId="8530"/>
    <cellStyle name="입력 2 2 4 6 2 2 2 3" xfId="13289"/>
    <cellStyle name="입력 2 2 4 6 2 2 3" xfId="6936"/>
    <cellStyle name="입력 2 2 4 6 2 2 4" xfId="11266"/>
    <cellStyle name="입력 2 2 4 6 2 3" xfId="3050"/>
    <cellStyle name="입력 2 2 4 6 2 3 2" xfId="7675"/>
    <cellStyle name="입력 2 2 4 6 2 3 3" xfId="12281"/>
    <cellStyle name="입력 2 2 4 6 2 4" xfId="5059"/>
    <cellStyle name="입력 2 2 4 6 2 4 2" xfId="9408"/>
    <cellStyle name="입력 2 2 4 6 2 4 3" xfId="14290"/>
    <cellStyle name="입력 2 2 4 6 2 5" xfId="6060"/>
    <cellStyle name="입력 2 2 4 6 2 6" xfId="10258"/>
    <cellStyle name="입력 2 2 4 6 3" xfId="1289"/>
    <cellStyle name="입력 2 2 4 6 3 2" xfId="2299"/>
    <cellStyle name="입력 2 2 4 6 3 2 2" xfId="4322"/>
    <cellStyle name="입력 2 2 4 6 3 2 2 2" xfId="8794"/>
    <cellStyle name="입력 2 2 4 6 3 2 2 3" xfId="13553"/>
    <cellStyle name="입력 2 2 4 6 3 2 3" xfId="7126"/>
    <cellStyle name="입력 2 2 4 6 3 2 4" xfId="11530"/>
    <cellStyle name="입력 2 2 4 6 3 3" xfId="3314"/>
    <cellStyle name="입력 2 2 4 6 3 3 2" xfId="7865"/>
    <cellStyle name="입력 2 2 4 6 3 3 3" xfId="12545"/>
    <cellStyle name="입력 2 2 4 6 3 4" xfId="5323"/>
    <cellStyle name="입력 2 2 4 6 3 4 2" xfId="9598"/>
    <cellStyle name="입력 2 2 4 6 3 4 3" xfId="14554"/>
    <cellStyle name="입력 2 2 4 6 3 5" xfId="6324"/>
    <cellStyle name="입력 2 2 4 6 3 6" xfId="10522"/>
    <cellStyle name="입력 2 2 4 6 4" xfId="1511"/>
    <cellStyle name="입력 2 2 4 6 4 2" xfId="2521"/>
    <cellStyle name="입력 2 2 4 6 4 2 2" xfId="4544"/>
    <cellStyle name="입력 2 2 4 6 4 2 2 2" xfId="9016"/>
    <cellStyle name="입력 2 2 4 6 4 2 2 3" xfId="13775"/>
    <cellStyle name="입력 2 2 4 6 4 2 3" xfId="7286"/>
    <cellStyle name="입력 2 2 4 6 4 2 4" xfId="11752"/>
    <cellStyle name="입력 2 2 4 6 4 3" xfId="3536"/>
    <cellStyle name="입력 2 2 4 6 4 3 2" xfId="8025"/>
    <cellStyle name="입력 2 2 4 6 4 3 3" xfId="12767"/>
    <cellStyle name="입력 2 2 4 6 4 4" xfId="5545"/>
    <cellStyle name="입력 2 2 4 6 4 4 2" xfId="9758"/>
    <cellStyle name="입력 2 2 4 6 4 4 3" xfId="14776"/>
    <cellStyle name="입력 2 2 4 6 4 5" xfId="6546"/>
    <cellStyle name="입력 2 2 4 6 4 6" xfId="10744"/>
    <cellStyle name="입력 2 2 4 6 5" xfId="1792"/>
    <cellStyle name="입력 2 2 4 6 5 2" xfId="3815"/>
    <cellStyle name="입력 2 2 4 6 5 2 2" xfId="8287"/>
    <cellStyle name="입력 2 2 4 6 5 2 3" xfId="13046"/>
    <cellStyle name="입력 2 2 4 6 5 3" xfId="6761"/>
    <cellStyle name="입력 2 2 4 6 5 4" xfId="11023"/>
    <cellStyle name="입력 2 2 4 6 6" xfId="2807"/>
    <cellStyle name="입력 2 2 4 6 6 2" xfId="7500"/>
    <cellStyle name="입력 2 2 4 6 6 3" xfId="12038"/>
    <cellStyle name="입력 2 2 4 6 7" xfId="4816"/>
    <cellStyle name="입력 2 2 4 6 7 2" xfId="9233"/>
    <cellStyle name="입력 2 2 4 6 7 3" xfId="14047"/>
    <cellStyle name="입력 2 2 4 6 8" xfId="5817"/>
    <cellStyle name="입력 2 2 4 6 9" xfId="10015"/>
    <cellStyle name="입력 2 2 4 7" xfId="880"/>
    <cellStyle name="입력 2 2 4 7 2" xfId="1893"/>
    <cellStyle name="입력 2 2 4 7 2 2" xfId="3916"/>
    <cellStyle name="입력 2 2 4 7 2 2 2" xfId="8388"/>
    <cellStyle name="입력 2 2 4 7 2 2 3" xfId="13147"/>
    <cellStyle name="입력 2 2 4 7 2 3" xfId="6835"/>
    <cellStyle name="입력 2 2 4 7 2 4" xfId="11124"/>
    <cellStyle name="입력 2 2 4 7 3" xfId="2908"/>
    <cellStyle name="입력 2 2 4 7 3 2" xfId="7574"/>
    <cellStyle name="입력 2 2 4 7 3 3" xfId="12139"/>
    <cellStyle name="입력 2 2 4 7 4" xfId="4917"/>
    <cellStyle name="입력 2 2 4 7 4 2" xfId="9307"/>
    <cellStyle name="입력 2 2 4 7 4 3" xfId="14148"/>
    <cellStyle name="입력 2 2 4 7 5" xfId="5918"/>
    <cellStyle name="입력 2 2 4 7 6" xfId="10116"/>
    <cellStyle name="입력 2 2 4 8" xfId="1147"/>
    <cellStyle name="입력 2 2 4 8 2" xfId="2157"/>
    <cellStyle name="입력 2 2 4 8 2 2" xfId="4180"/>
    <cellStyle name="입력 2 2 4 8 2 2 2" xfId="8652"/>
    <cellStyle name="입력 2 2 4 8 2 2 3" xfId="13411"/>
    <cellStyle name="입력 2 2 4 8 2 3" xfId="7025"/>
    <cellStyle name="입력 2 2 4 8 2 4" xfId="11388"/>
    <cellStyle name="입력 2 2 4 8 3" xfId="3172"/>
    <cellStyle name="입력 2 2 4 8 3 2" xfId="7764"/>
    <cellStyle name="입력 2 2 4 8 3 3" xfId="12403"/>
    <cellStyle name="입력 2 2 4 8 4" xfId="5181"/>
    <cellStyle name="입력 2 2 4 8 4 2" xfId="9497"/>
    <cellStyle name="입력 2 2 4 8 4 3" xfId="14412"/>
    <cellStyle name="입력 2 2 4 8 5" xfId="6182"/>
    <cellStyle name="입력 2 2 4 8 6" xfId="10380"/>
    <cellStyle name="입력 2 2 4 9" xfId="1369"/>
    <cellStyle name="입력 2 2 4 9 2" xfId="2379"/>
    <cellStyle name="입력 2 2 4 9 2 2" xfId="4402"/>
    <cellStyle name="입력 2 2 4 9 2 2 2" xfId="8874"/>
    <cellStyle name="입력 2 2 4 9 2 2 3" xfId="13633"/>
    <cellStyle name="입력 2 2 4 9 2 3" xfId="7185"/>
    <cellStyle name="입력 2 2 4 9 2 4" xfId="11610"/>
    <cellStyle name="입력 2 2 4 9 3" xfId="3394"/>
    <cellStyle name="입력 2 2 4 9 3 2" xfId="7924"/>
    <cellStyle name="입력 2 2 4 9 3 3" xfId="12625"/>
    <cellStyle name="입력 2 2 4 9 4" xfId="5403"/>
    <cellStyle name="입력 2 2 4 9 4 2" xfId="9657"/>
    <cellStyle name="입력 2 2 4 9 4 3" xfId="14634"/>
    <cellStyle name="입력 2 2 4 9 5" xfId="6404"/>
    <cellStyle name="입력 2 2 4 9 6" xfId="10602"/>
    <cellStyle name="입력 2 2 5" xfId="645"/>
    <cellStyle name="입력 2 2 5 10" xfId="1658"/>
    <cellStyle name="입력 2 2 5 10 2" xfId="3681"/>
    <cellStyle name="입력 2 2 5 10 2 2" xfId="8153"/>
    <cellStyle name="입력 2 2 5 10 2 3" xfId="12912"/>
    <cellStyle name="입력 2 2 5 10 3" xfId="6666"/>
    <cellStyle name="입력 2 2 5 10 4" xfId="10889"/>
    <cellStyle name="입력 2 2 5 11" xfId="2673"/>
    <cellStyle name="입력 2 2 5 11 2" xfId="7405"/>
    <cellStyle name="입력 2 2 5 11 3" xfId="11904"/>
    <cellStyle name="입력 2 2 5 12" xfId="4682"/>
    <cellStyle name="입력 2 2 5 12 2" xfId="9138"/>
    <cellStyle name="입력 2 2 5 12 3" xfId="13913"/>
    <cellStyle name="입력 2 2 5 13" xfId="5683"/>
    <cellStyle name="입력 2 2 5 14" xfId="9881"/>
    <cellStyle name="입력 2 2 5 2" xfId="673"/>
    <cellStyle name="입력 2 2 5 2 2" xfId="916"/>
    <cellStyle name="입력 2 2 5 2 2 2" xfId="1929"/>
    <cellStyle name="입력 2 2 5 2 2 2 2" xfId="3952"/>
    <cellStyle name="입력 2 2 5 2 2 2 2 2" xfId="8424"/>
    <cellStyle name="입력 2 2 5 2 2 2 2 3" xfId="13183"/>
    <cellStyle name="입력 2 2 5 2 2 2 3" xfId="6861"/>
    <cellStyle name="입력 2 2 5 2 2 2 4" xfId="11160"/>
    <cellStyle name="입력 2 2 5 2 2 3" xfId="2944"/>
    <cellStyle name="입력 2 2 5 2 2 3 2" xfId="7600"/>
    <cellStyle name="입력 2 2 5 2 2 3 3" xfId="12175"/>
    <cellStyle name="입력 2 2 5 2 2 4" xfId="4953"/>
    <cellStyle name="입력 2 2 5 2 2 4 2" xfId="9333"/>
    <cellStyle name="입력 2 2 5 2 2 4 3" xfId="14184"/>
    <cellStyle name="입력 2 2 5 2 2 5" xfId="5954"/>
    <cellStyle name="입력 2 2 5 2 2 6" xfId="10152"/>
    <cellStyle name="입력 2 2 5 2 3" xfId="1183"/>
    <cellStyle name="입력 2 2 5 2 3 2" xfId="2193"/>
    <cellStyle name="입력 2 2 5 2 3 2 2" xfId="4216"/>
    <cellStyle name="입력 2 2 5 2 3 2 2 2" xfId="8688"/>
    <cellStyle name="입력 2 2 5 2 3 2 2 3" xfId="13447"/>
    <cellStyle name="입력 2 2 5 2 3 2 3" xfId="7051"/>
    <cellStyle name="입력 2 2 5 2 3 2 4" xfId="11424"/>
    <cellStyle name="입력 2 2 5 2 3 3" xfId="3208"/>
    <cellStyle name="입력 2 2 5 2 3 3 2" xfId="7790"/>
    <cellStyle name="입력 2 2 5 2 3 3 3" xfId="12439"/>
    <cellStyle name="입력 2 2 5 2 3 4" xfId="5217"/>
    <cellStyle name="입력 2 2 5 2 3 4 2" xfId="9523"/>
    <cellStyle name="입력 2 2 5 2 3 4 3" xfId="14448"/>
    <cellStyle name="입력 2 2 5 2 3 5" xfId="6218"/>
    <cellStyle name="입력 2 2 5 2 3 6" xfId="10416"/>
    <cellStyle name="입력 2 2 5 2 4" xfId="1405"/>
    <cellStyle name="입력 2 2 5 2 4 2" xfId="2415"/>
    <cellStyle name="입력 2 2 5 2 4 2 2" xfId="4438"/>
    <cellStyle name="입력 2 2 5 2 4 2 2 2" xfId="8910"/>
    <cellStyle name="입력 2 2 5 2 4 2 2 3" xfId="13669"/>
    <cellStyle name="입력 2 2 5 2 4 2 3" xfId="7211"/>
    <cellStyle name="입력 2 2 5 2 4 2 4" xfId="11646"/>
    <cellStyle name="입력 2 2 5 2 4 3" xfId="3430"/>
    <cellStyle name="입력 2 2 5 2 4 3 2" xfId="7950"/>
    <cellStyle name="입력 2 2 5 2 4 3 3" xfId="12661"/>
    <cellStyle name="입력 2 2 5 2 4 4" xfId="5439"/>
    <cellStyle name="입력 2 2 5 2 4 4 2" xfId="9683"/>
    <cellStyle name="입력 2 2 5 2 4 4 3" xfId="14670"/>
    <cellStyle name="입력 2 2 5 2 4 5" xfId="6440"/>
    <cellStyle name="입력 2 2 5 2 4 6" xfId="10638"/>
    <cellStyle name="입력 2 2 5 2 5" xfId="1686"/>
    <cellStyle name="입력 2 2 5 2 5 2" xfId="3709"/>
    <cellStyle name="입력 2 2 5 2 5 2 2" xfId="8181"/>
    <cellStyle name="입력 2 2 5 2 5 2 3" xfId="12940"/>
    <cellStyle name="입력 2 2 5 2 5 3" xfId="6686"/>
    <cellStyle name="입력 2 2 5 2 5 4" xfId="10917"/>
    <cellStyle name="입력 2 2 5 2 6" xfId="2701"/>
    <cellStyle name="입력 2 2 5 2 6 2" xfId="7425"/>
    <cellStyle name="입력 2 2 5 2 6 3" xfId="11932"/>
    <cellStyle name="입력 2 2 5 2 7" xfId="4710"/>
    <cellStyle name="입력 2 2 5 2 7 2" xfId="9158"/>
    <cellStyle name="입력 2 2 5 2 7 3" xfId="13941"/>
    <cellStyle name="입력 2 2 5 2 8" xfId="5711"/>
    <cellStyle name="입력 2 2 5 2 9" xfId="9909"/>
    <cellStyle name="입력 2 2 5 3" xfId="703"/>
    <cellStyle name="입력 2 2 5 3 2" xfId="946"/>
    <cellStyle name="입력 2 2 5 3 2 2" xfId="1959"/>
    <cellStyle name="입력 2 2 5 3 2 2 2" xfId="3982"/>
    <cellStyle name="입력 2 2 5 3 2 2 2 2" xfId="8454"/>
    <cellStyle name="입력 2 2 5 3 2 2 2 3" xfId="13213"/>
    <cellStyle name="입력 2 2 5 3 2 2 3" xfId="6882"/>
    <cellStyle name="입력 2 2 5 3 2 2 4" xfId="11190"/>
    <cellStyle name="입력 2 2 5 3 2 3" xfId="2974"/>
    <cellStyle name="입력 2 2 5 3 2 3 2" xfId="7621"/>
    <cellStyle name="입력 2 2 5 3 2 3 3" xfId="12205"/>
    <cellStyle name="입력 2 2 5 3 2 4" xfId="4983"/>
    <cellStyle name="입력 2 2 5 3 2 4 2" xfId="9354"/>
    <cellStyle name="입력 2 2 5 3 2 4 3" xfId="14214"/>
    <cellStyle name="입력 2 2 5 3 2 5" xfId="5984"/>
    <cellStyle name="입력 2 2 5 3 2 6" xfId="10182"/>
    <cellStyle name="입력 2 2 5 3 3" xfId="1213"/>
    <cellStyle name="입력 2 2 5 3 3 2" xfId="2223"/>
    <cellStyle name="입력 2 2 5 3 3 2 2" xfId="4246"/>
    <cellStyle name="입력 2 2 5 3 3 2 2 2" xfId="8718"/>
    <cellStyle name="입력 2 2 5 3 3 2 2 3" xfId="13477"/>
    <cellStyle name="입력 2 2 5 3 3 2 3" xfId="7072"/>
    <cellStyle name="입력 2 2 5 3 3 2 4" xfId="11454"/>
    <cellStyle name="입력 2 2 5 3 3 3" xfId="3238"/>
    <cellStyle name="입력 2 2 5 3 3 3 2" xfId="7811"/>
    <cellStyle name="입력 2 2 5 3 3 3 3" xfId="12469"/>
    <cellStyle name="입력 2 2 5 3 3 4" xfId="5247"/>
    <cellStyle name="입력 2 2 5 3 3 4 2" xfId="9544"/>
    <cellStyle name="입력 2 2 5 3 3 4 3" xfId="14478"/>
    <cellStyle name="입력 2 2 5 3 3 5" xfId="6248"/>
    <cellStyle name="입력 2 2 5 3 3 6" xfId="10446"/>
    <cellStyle name="입력 2 2 5 3 4" xfId="1435"/>
    <cellStyle name="입력 2 2 5 3 4 2" xfId="2445"/>
    <cellStyle name="입력 2 2 5 3 4 2 2" xfId="4468"/>
    <cellStyle name="입력 2 2 5 3 4 2 2 2" xfId="8940"/>
    <cellStyle name="입력 2 2 5 3 4 2 2 3" xfId="13699"/>
    <cellStyle name="입력 2 2 5 3 4 2 3" xfId="7232"/>
    <cellStyle name="입력 2 2 5 3 4 2 4" xfId="11676"/>
    <cellStyle name="입력 2 2 5 3 4 3" xfId="3460"/>
    <cellStyle name="입력 2 2 5 3 4 3 2" xfId="7971"/>
    <cellStyle name="입력 2 2 5 3 4 3 3" xfId="12691"/>
    <cellStyle name="입력 2 2 5 3 4 4" xfId="5469"/>
    <cellStyle name="입력 2 2 5 3 4 4 2" xfId="9704"/>
    <cellStyle name="입력 2 2 5 3 4 4 3" xfId="14700"/>
    <cellStyle name="입력 2 2 5 3 4 5" xfId="6470"/>
    <cellStyle name="입력 2 2 5 3 4 6" xfId="10668"/>
    <cellStyle name="입력 2 2 5 3 5" xfId="1716"/>
    <cellStyle name="입력 2 2 5 3 5 2" xfId="3739"/>
    <cellStyle name="입력 2 2 5 3 5 2 2" xfId="8211"/>
    <cellStyle name="입력 2 2 5 3 5 2 3" xfId="12970"/>
    <cellStyle name="입력 2 2 5 3 5 3" xfId="6707"/>
    <cellStyle name="입력 2 2 5 3 5 4" xfId="10947"/>
    <cellStyle name="입력 2 2 5 3 6" xfId="2731"/>
    <cellStyle name="입력 2 2 5 3 6 2" xfId="7446"/>
    <cellStyle name="입력 2 2 5 3 6 3" xfId="11962"/>
    <cellStyle name="입력 2 2 5 3 7" xfId="4740"/>
    <cellStyle name="입력 2 2 5 3 7 2" xfId="9179"/>
    <cellStyle name="입력 2 2 5 3 7 3" xfId="13971"/>
    <cellStyle name="입력 2 2 5 3 8" xfId="5741"/>
    <cellStyle name="입력 2 2 5 3 9" xfId="9939"/>
    <cellStyle name="입력 2 2 5 4" xfId="731"/>
    <cellStyle name="입력 2 2 5 4 2" xfId="974"/>
    <cellStyle name="입력 2 2 5 4 2 2" xfId="1987"/>
    <cellStyle name="입력 2 2 5 4 2 2 2" xfId="4010"/>
    <cellStyle name="입력 2 2 5 4 2 2 2 2" xfId="8482"/>
    <cellStyle name="입력 2 2 5 4 2 2 2 3" xfId="13241"/>
    <cellStyle name="입력 2 2 5 4 2 2 3" xfId="6902"/>
    <cellStyle name="입력 2 2 5 4 2 2 4" xfId="11218"/>
    <cellStyle name="입력 2 2 5 4 2 3" xfId="3002"/>
    <cellStyle name="입력 2 2 5 4 2 3 2" xfId="7641"/>
    <cellStyle name="입력 2 2 5 4 2 3 3" xfId="12233"/>
    <cellStyle name="입력 2 2 5 4 2 4" xfId="5011"/>
    <cellStyle name="입력 2 2 5 4 2 4 2" xfId="9374"/>
    <cellStyle name="입력 2 2 5 4 2 4 3" xfId="14242"/>
    <cellStyle name="입력 2 2 5 4 2 5" xfId="6012"/>
    <cellStyle name="입력 2 2 5 4 2 6" xfId="10210"/>
    <cellStyle name="입력 2 2 5 4 3" xfId="1241"/>
    <cellStyle name="입력 2 2 5 4 3 2" xfId="2251"/>
    <cellStyle name="입력 2 2 5 4 3 2 2" xfId="4274"/>
    <cellStyle name="입력 2 2 5 4 3 2 2 2" xfId="8746"/>
    <cellStyle name="입력 2 2 5 4 3 2 2 3" xfId="13505"/>
    <cellStyle name="입력 2 2 5 4 3 2 3" xfId="7092"/>
    <cellStyle name="입력 2 2 5 4 3 2 4" xfId="11482"/>
    <cellStyle name="입력 2 2 5 4 3 3" xfId="3266"/>
    <cellStyle name="입력 2 2 5 4 3 3 2" xfId="7831"/>
    <cellStyle name="입력 2 2 5 4 3 3 3" xfId="12497"/>
    <cellStyle name="입력 2 2 5 4 3 4" xfId="5275"/>
    <cellStyle name="입력 2 2 5 4 3 4 2" xfId="9564"/>
    <cellStyle name="입력 2 2 5 4 3 4 3" xfId="14506"/>
    <cellStyle name="입력 2 2 5 4 3 5" xfId="6276"/>
    <cellStyle name="입력 2 2 5 4 3 6" xfId="10474"/>
    <cellStyle name="입력 2 2 5 4 4" xfId="1463"/>
    <cellStyle name="입력 2 2 5 4 4 2" xfId="2473"/>
    <cellStyle name="입력 2 2 5 4 4 2 2" xfId="4496"/>
    <cellStyle name="입력 2 2 5 4 4 2 2 2" xfId="8968"/>
    <cellStyle name="입력 2 2 5 4 4 2 2 3" xfId="13727"/>
    <cellStyle name="입력 2 2 5 4 4 2 3" xfId="7252"/>
    <cellStyle name="입력 2 2 5 4 4 2 4" xfId="11704"/>
    <cellStyle name="입력 2 2 5 4 4 3" xfId="3488"/>
    <cellStyle name="입력 2 2 5 4 4 3 2" xfId="7991"/>
    <cellStyle name="입력 2 2 5 4 4 3 3" xfId="12719"/>
    <cellStyle name="입력 2 2 5 4 4 4" xfId="5497"/>
    <cellStyle name="입력 2 2 5 4 4 4 2" xfId="9724"/>
    <cellStyle name="입력 2 2 5 4 4 4 3" xfId="14728"/>
    <cellStyle name="입력 2 2 5 4 4 5" xfId="6498"/>
    <cellStyle name="입력 2 2 5 4 4 6" xfId="10696"/>
    <cellStyle name="입력 2 2 5 4 5" xfId="1744"/>
    <cellStyle name="입력 2 2 5 4 5 2" xfId="3767"/>
    <cellStyle name="입력 2 2 5 4 5 2 2" xfId="8239"/>
    <cellStyle name="입력 2 2 5 4 5 2 3" xfId="12998"/>
    <cellStyle name="입력 2 2 5 4 5 3" xfId="6727"/>
    <cellStyle name="입력 2 2 5 4 5 4" xfId="10975"/>
    <cellStyle name="입력 2 2 5 4 6" xfId="2759"/>
    <cellStyle name="입력 2 2 5 4 6 2" xfId="7466"/>
    <cellStyle name="입력 2 2 5 4 6 3" xfId="11990"/>
    <cellStyle name="입력 2 2 5 4 7" xfId="4768"/>
    <cellStyle name="입력 2 2 5 4 7 2" xfId="9199"/>
    <cellStyle name="입력 2 2 5 4 7 3" xfId="13999"/>
    <cellStyle name="입력 2 2 5 4 8" xfId="5769"/>
    <cellStyle name="입력 2 2 5 4 9" xfId="9967"/>
    <cellStyle name="입력 2 2 5 5" xfId="759"/>
    <cellStyle name="입력 2 2 5 5 2" xfId="1002"/>
    <cellStyle name="입력 2 2 5 5 2 2" xfId="2015"/>
    <cellStyle name="입력 2 2 5 5 2 2 2" xfId="4038"/>
    <cellStyle name="입력 2 2 5 5 2 2 2 2" xfId="8510"/>
    <cellStyle name="입력 2 2 5 5 2 2 2 3" xfId="13269"/>
    <cellStyle name="입력 2 2 5 5 2 2 3" xfId="6922"/>
    <cellStyle name="입력 2 2 5 5 2 2 4" xfId="11246"/>
    <cellStyle name="입력 2 2 5 5 2 3" xfId="3030"/>
    <cellStyle name="입력 2 2 5 5 2 3 2" xfId="7661"/>
    <cellStyle name="입력 2 2 5 5 2 3 3" xfId="12261"/>
    <cellStyle name="입력 2 2 5 5 2 4" xfId="5039"/>
    <cellStyle name="입력 2 2 5 5 2 4 2" xfId="9394"/>
    <cellStyle name="입력 2 2 5 5 2 4 3" xfId="14270"/>
    <cellStyle name="입력 2 2 5 5 2 5" xfId="6040"/>
    <cellStyle name="입력 2 2 5 5 2 6" xfId="10238"/>
    <cellStyle name="입력 2 2 5 5 3" xfId="1269"/>
    <cellStyle name="입력 2 2 5 5 3 2" xfId="2279"/>
    <cellStyle name="입력 2 2 5 5 3 2 2" xfId="4302"/>
    <cellStyle name="입력 2 2 5 5 3 2 2 2" xfId="8774"/>
    <cellStyle name="입력 2 2 5 5 3 2 2 3" xfId="13533"/>
    <cellStyle name="입력 2 2 5 5 3 2 3" xfId="7112"/>
    <cellStyle name="입력 2 2 5 5 3 2 4" xfId="11510"/>
    <cellStyle name="입력 2 2 5 5 3 3" xfId="3294"/>
    <cellStyle name="입력 2 2 5 5 3 3 2" xfId="7851"/>
    <cellStyle name="입력 2 2 5 5 3 3 3" xfId="12525"/>
    <cellStyle name="입력 2 2 5 5 3 4" xfId="5303"/>
    <cellStyle name="입력 2 2 5 5 3 4 2" xfId="9584"/>
    <cellStyle name="입력 2 2 5 5 3 4 3" xfId="14534"/>
    <cellStyle name="입력 2 2 5 5 3 5" xfId="6304"/>
    <cellStyle name="입력 2 2 5 5 3 6" xfId="10502"/>
    <cellStyle name="입력 2 2 5 5 4" xfId="1491"/>
    <cellStyle name="입력 2 2 5 5 4 2" xfId="2501"/>
    <cellStyle name="입력 2 2 5 5 4 2 2" xfId="4524"/>
    <cellStyle name="입력 2 2 5 5 4 2 2 2" xfId="8996"/>
    <cellStyle name="입력 2 2 5 5 4 2 2 3" xfId="13755"/>
    <cellStyle name="입력 2 2 5 5 4 2 3" xfId="7272"/>
    <cellStyle name="입력 2 2 5 5 4 2 4" xfId="11732"/>
    <cellStyle name="입력 2 2 5 5 4 3" xfId="3516"/>
    <cellStyle name="입력 2 2 5 5 4 3 2" xfId="8011"/>
    <cellStyle name="입력 2 2 5 5 4 3 3" xfId="12747"/>
    <cellStyle name="입력 2 2 5 5 4 4" xfId="5525"/>
    <cellStyle name="입력 2 2 5 5 4 4 2" xfId="9744"/>
    <cellStyle name="입력 2 2 5 5 4 4 3" xfId="14756"/>
    <cellStyle name="입력 2 2 5 5 4 5" xfId="6526"/>
    <cellStyle name="입력 2 2 5 5 4 6" xfId="10724"/>
    <cellStyle name="입력 2 2 5 5 5" xfId="1772"/>
    <cellStyle name="입력 2 2 5 5 5 2" xfId="3795"/>
    <cellStyle name="입력 2 2 5 5 5 2 2" xfId="8267"/>
    <cellStyle name="입력 2 2 5 5 5 2 3" xfId="13026"/>
    <cellStyle name="입력 2 2 5 5 5 3" xfId="6747"/>
    <cellStyle name="입력 2 2 5 5 5 4" xfId="11003"/>
    <cellStyle name="입력 2 2 5 5 6" xfId="2787"/>
    <cellStyle name="입력 2 2 5 5 6 2" xfId="7486"/>
    <cellStyle name="입력 2 2 5 5 6 3" xfId="12018"/>
    <cellStyle name="입력 2 2 5 5 7" xfId="4796"/>
    <cellStyle name="입력 2 2 5 5 7 2" xfId="9219"/>
    <cellStyle name="입력 2 2 5 5 7 3" xfId="14027"/>
    <cellStyle name="입력 2 2 5 5 8" xfId="5797"/>
    <cellStyle name="입력 2 2 5 5 9" xfId="9995"/>
    <cellStyle name="입력 2 2 5 6" xfId="787"/>
    <cellStyle name="입력 2 2 5 6 2" xfId="1030"/>
    <cellStyle name="입력 2 2 5 6 2 2" xfId="2043"/>
    <cellStyle name="입력 2 2 5 6 2 2 2" xfId="4066"/>
    <cellStyle name="입력 2 2 5 6 2 2 2 2" xfId="8538"/>
    <cellStyle name="입력 2 2 5 6 2 2 2 3" xfId="13297"/>
    <cellStyle name="입력 2 2 5 6 2 2 3" xfId="6942"/>
    <cellStyle name="입력 2 2 5 6 2 2 4" xfId="11274"/>
    <cellStyle name="입력 2 2 5 6 2 3" xfId="3058"/>
    <cellStyle name="입력 2 2 5 6 2 3 2" xfId="7681"/>
    <cellStyle name="입력 2 2 5 6 2 3 3" xfId="12289"/>
    <cellStyle name="입력 2 2 5 6 2 4" xfId="5067"/>
    <cellStyle name="입력 2 2 5 6 2 4 2" xfId="9414"/>
    <cellStyle name="입력 2 2 5 6 2 4 3" xfId="14298"/>
    <cellStyle name="입력 2 2 5 6 2 5" xfId="6068"/>
    <cellStyle name="입력 2 2 5 6 2 6" xfId="10266"/>
    <cellStyle name="입력 2 2 5 6 3" xfId="1297"/>
    <cellStyle name="입력 2 2 5 6 3 2" xfId="2307"/>
    <cellStyle name="입력 2 2 5 6 3 2 2" xfId="4330"/>
    <cellStyle name="입력 2 2 5 6 3 2 2 2" xfId="8802"/>
    <cellStyle name="입력 2 2 5 6 3 2 2 3" xfId="13561"/>
    <cellStyle name="입력 2 2 5 6 3 2 3" xfId="7132"/>
    <cellStyle name="입력 2 2 5 6 3 2 4" xfId="11538"/>
    <cellStyle name="입력 2 2 5 6 3 3" xfId="3322"/>
    <cellStyle name="입력 2 2 5 6 3 3 2" xfId="7871"/>
    <cellStyle name="입력 2 2 5 6 3 3 3" xfId="12553"/>
    <cellStyle name="입력 2 2 5 6 3 4" xfId="5331"/>
    <cellStyle name="입력 2 2 5 6 3 4 2" xfId="9604"/>
    <cellStyle name="입력 2 2 5 6 3 4 3" xfId="14562"/>
    <cellStyle name="입력 2 2 5 6 3 5" xfId="6332"/>
    <cellStyle name="입력 2 2 5 6 3 6" xfId="10530"/>
    <cellStyle name="입력 2 2 5 6 4" xfId="1519"/>
    <cellStyle name="입력 2 2 5 6 4 2" xfId="2529"/>
    <cellStyle name="입력 2 2 5 6 4 2 2" xfId="4552"/>
    <cellStyle name="입력 2 2 5 6 4 2 2 2" xfId="9024"/>
    <cellStyle name="입력 2 2 5 6 4 2 2 3" xfId="13783"/>
    <cellStyle name="입력 2 2 5 6 4 2 3" xfId="7292"/>
    <cellStyle name="입력 2 2 5 6 4 2 4" xfId="11760"/>
    <cellStyle name="입력 2 2 5 6 4 3" xfId="3544"/>
    <cellStyle name="입력 2 2 5 6 4 3 2" xfId="8031"/>
    <cellStyle name="입력 2 2 5 6 4 3 3" xfId="12775"/>
    <cellStyle name="입력 2 2 5 6 4 4" xfId="5553"/>
    <cellStyle name="입력 2 2 5 6 4 4 2" xfId="9764"/>
    <cellStyle name="입력 2 2 5 6 4 4 3" xfId="14784"/>
    <cellStyle name="입력 2 2 5 6 4 5" xfId="6554"/>
    <cellStyle name="입력 2 2 5 6 4 6" xfId="10752"/>
    <cellStyle name="입력 2 2 5 6 5" xfId="1800"/>
    <cellStyle name="입력 2 2 5 6 5 2" xfId="3823"/>
    <cellStyle name="입력 2 2 5 6 5 2 2" xfId="8295"/>
    <cellStyle name="입력 2 2 5 6 5 2 3" xfId="13054"/>
    <cellStyle name="입력 2 2 5 6 5 3" xfId="6767"/>
    <cellStyle name="입력 2 2 5 6 5 4" xfId="11031"/>
    <cellStyle name="입력 2 2 5 6 6" xfId="2815"/>
    <cellStyle name="입력 2 2 5 6 6 2" xfId="7506"/>
    <cellStyle name="입력 2 2 5 6 6 3" xfId="12046"/>
    <cellStyle name="입력 2 2 5 6 7" xfId="4824"/>
    <cellStyle name="입력 2 2 5 6 7 2" xfId="9239"/>
    <cellStyle name="입력 2 2 5 6 7 3" xfId="14055"/>
    <cellStyle name="입력 2 2 5 6 8" xfId="5825"/>
    <cellStyle name="입력 2 2 5 6 9" xfId="10023"/>
    <cellStyle name="입력 2 2 5 7" xfId="888"/>
    <cellStyle name="입력 2 2 5 7 2" xfId="1901"/>
    <cellStyle name="입력 2 2 5 7 2 2" xfId="3924"/>
    <cellStyle name="입력 2 2 5 7 2 2 2" xfId="8396"/>
    <cellStyle name="입력 2 2 5 7 2 2 3" xfId="13155"/>
    <cellStyle name="입력 2 2 5 7 2 3" xfId="6841"/>
    <cellStyle name="입력 2 2 5 7 2 4" xfId="11132"/>
    <cellStyle name="입력 2 2 5 7 3" xfId="2916"/>
    <cellStyle name="입력 2 2 5 7 3 2" xfId="7580"/>
    <cellStyle name="입력 2 2 5 7 3 3" xfId="12147"/>
    <cellStyle name="입력 2 2 5 7 4" xfId="4925"/>
    <cellStyle name="입력 2 2 5 7 4 2" xfId="9313"/>
    <cellStyle name="입력 2 2 5 7 4 3" xfId="14156"/>
    <cellStyle name="입력 2 2 5 7 5" xfId="5926"/>
    <cellStyle name="입력 2 2 5 7 6" xfId="10124"/>
    <cellStyle name="입력 2 2 5 8" xfId="1155"/>
    <cellStyle name="입력 2 2 5 8 2" xfId="2165"/>
    <cellStyle name="입력 2 2 5 8 2 2" xfId="4188"/>
    <cellStyle name="입력 2 2 5 8 2 2 2" xfId="8660"/>
    <cellStyle name="입력 2 2 5 8 2 2 3" xfId="13419"/>
    <cellStyle name="입력 2 2 5 8 2 3" xfId="7031"/>
    <cellStyle name="입력 2 2 5 8 2 4" xfId="11396"/>
    <cellStyle name="입력 2 2 5 8 3" xfId="3180"/>
    <cellStyle name="입력 2 2 5 8 3 2" xfId="7770"/>
    <cellStyle name="입력 2 2 5 8 3 3" xfId="12411"/>
    <cellStyle name="입력 2 2 5 8 4" xfId="5189"/>
    <cellStyle name="입력 2 2 5 8 4 2" xfId="9503"/>
    <cellStyle name="입력 2 2 5 8 4 3" xfId="14420"/>
    <cellStyle name="입력 2 2 5 8 5" xfId="6190"/>
    <cellStyle name="입력 2 2 5 8 6" xfId="10388"/>
    <cellStyle name="입력 2 2 5 9" xfId="1377"/>
    <cellStyle name="입력 2 2 5 9 2" xfId="2387"/>
    <cellStyle name="입력 2 2 5 9 2 2" xfId="4410"/>
    <cellStyle name="입력 2 2 5 9 2 2 2" xfId="8882"/>
    <cellStyle name="입력 2 2 5 9 2 2 3" xfId="13641"/>
    <cellStyle name="입력 2 2 5 9 2 3" xfId="7191"/>
    <cellStyle name="입력 2 2 5 9 2 4" xfId="11618"/>
    <cellStyle name="입력 2 2 5 9 3" xfId="3402"/>
    <cellStyle name="입력 2 2 5 9 3 2" xfId="7930"/>
    <cellStyle name="입력 2 2 5 9 3 3" xfId="12633"/>
    <cellStyle name="입력 2 2 5 9 4" xfId="5411"/>
    <cellStyle name="입력 2 2 5 9 4 2" xfId="9663"/>
    <cellStyle name="입력 2 2 5 9 4 3" xfId="14642"/>
    <cellStyle name="입력 2 2 5 9 5" xfId="6412"/>
    <cellStyle name="입력 2 2 5 9 6" xfId="10610"/>
    <cellStyle name="입력 2 2 6" xfId="621"/>
    <cellStyle name="입력 2 2 6 2" xfId="864"/>
    <cellStyle name="입력 2 2 6 2 2" xfId="1877"/>
    <cellStyle name="입력 2 2 6 2 2 2" xfId="3900"/>
    <cellStyle name="입력 2 2 6 2 2 2 2" xfId="8372"/>
    <cellStyle name="입력 2 2 6 2 2 2 3" xfId="13131"/>
    <cellStyle name="입력 2 2 6 2 2 3" xfId="6824"/>
    <cellStyle name="입력 2 2 6 2 2 4" xfId="11108"/>
    <cellStyle name="입력 2 2 6 2 3" xfId="2892"/>
    <cellStyle name="입력 2 2 6 2 3 2" xfId="7563"/>
    <cellStyle name="입력 2 2 6 2 3 3" xfId="12123"/>
    <cellStyle name="입력 2 2 6 2 4" xfId="4901"/>
    <cellStyle name="입력 2 2 6 2 4 2" xfId="9296"/>
    <cellStyle name="입력 2 2 6 2 4 3" xfId="14132"/>
    <cellStyle name="입력 2 2 6 2 5" xfId="5902"/>
    <cellStyle name="입력 2 2 6 2 6" xfId="10100"/>
    <cellStyle name="입력 2 2 6 3" xfId="1131"/>
    <cellStyle name="입력 2 2 6 3 2" xfId="2141"/>
    <cellStyle name="입력 2 2 6 3 2 2" xfId="4164"/>
    <cellStyle name="입력 2 2 6 3 2 2 2" xfId="8636"/>
    <cellStyle name="입력 2 2 6 3 2 2 3" xfId="13395"/>
    <cellStyle name="입력 2 2 6 3 2 3" xfId="7014"/>
    <cellStyle name="입력 2 2 6 3 2 4" xfId="11372"/>
    <cellStyle name="입력 2 2 6 3 3" xfId="3156"/>
    <cellStyle name="입력 2 2 6 3 3 2" xfId="7753"/>
    <cellStyle name="입력 2 2 6 3 3 3" xfId="12387"/>
    <cellStyle name="입력 2 2 6 3 4" xfId="5165"/>
    <cellStyle name="입력 2 2 6 3 4 2" xfId="9486"/>
    <cellStyle name="입력 2 2 6 3 4 3" xfId="14396"/>
    <cellStyle name="입력 2 2 6 3 5" xfId="6166"/>
    <cellStyle name="입력 2 2 6 3 6" xfId="10364"/>
    <cellStyle name="입력 2 2 6 4" xfId="1353"/>
    <cellStyle name="입력 2 2 6 4 2" xfId="2363"/>
    <cellStyle name="입력 2 2 6 4 2 2" xfId="4386"/>
    <cellStyle name="입력 2 2 6 4 2 2 2" xfId="8858"/>
    <cellStyle name="입력 2 2 6 4 2 2 3" xfId="13617"/>
    <cellStyle name="입력 2 2 6 4 2 3" xfId="7174"/>
    <cellStyle name="입력 2 2 6 4 2 4" xfId="11594"/>
    <cellStyle name="입력 2 2 6 4 3" xfId="3378"/>
    <cellStyle name="입력 2 2 6 4 3 2" xfId="7913"/>
    <cellStyle name="입력 2 2 6 4 3 3" xfId="12609"/>
    <cellStyle name="입력 2 2 6 4 4" xfId="5387"/>
    <cellStyle name="입력 2 2 6 4 4 2" xfId="9646"/>
    <cellStyle name="입력 2 2 6 4 4 3" xfId="14618"/>
    <cellStyle name="입력 2 2 6 4 5" xfId="6388"/>
    <cellStyle name="입력 2 2 6 4 6" xfId="10586"/>
    <cellStyle name="입력 2 2 6 5" xfId="1634"/>
    <cellStyle name="입력 2 2 6 5 2" xfId="3657"/>
    <cellStyle name="입력 2 2 6 5 2 2" xfId="8129"/>
    <cellStyle name="입력 2 2 6 5 2 3" xfId="12888"/>
    <cellStyle name="입력 2 2 6 5 3" xfId="6649"/>
    <cellStyle name="입력 2 2 6 5 4" xfId="10865"/>
    <cellStyle name="입력 2 2 6 6" xfId="2649"/>
    <cellStyle name="입력 2 2 6 6 2" xfId="7388"/>
    <cellStyle name="입력 2 2 6 6 3" xfId="11880"/>
    <cellStyle name="입력 2 2 6 7" xfId="4658"/>
    <cellStyle name="입력 2 2 6 7 2" xfId="9121"/>
    <cellStyle name="입력 2 2 6 7 3" xfId="13889"/>
    <cellStyle name="입력 2 2 6 8" xfId="5659"/>
    <cellStyle name="입력 2 2 6 9" xfId="9857"/>
    <cellStyle name="입력 2 2 7" xfId="603"/>
    <cellStyle name="입력 2 2 7 2" xfId="843"/>
    <cellStyle name="입력 2 2 7 2 2" xfId="1856"/>
    <cellStyle name="입력 2 2 7 2 2 2" xfId="3879"/>
    <cellStyle name="입력 2 2 7 2 2 2 2" xfId="8351"/>
    <cellStyle name="입력 2 2 7 2 2 2 3" xfId="13110"/>
    <cellStyle name="입력 2 2 7 2 2 3" xfId="6808"/>
    <cellStyle name="입력 2 2 7 2 2 4" xfId="11087"/>
    <cellStyle name="입력 2 2 7 2 3" xfId="2871"/>
    <cellStyle name="입력 2 2 7 2 3 2" xfId="7547"/>
    <cellStyle name="입력 2 2 7 2 3 3" xfId="12102"/>
    <cellStyle name="입력 2 2 7 2 4" xfId="4880"/>
    <cellStyle name="입력 2 2 7 2 4 2" xfId="9280"/>
    <cellStyle name="입력 2 2 7 2 4 3" xfId="14111"/>
    <cellStyle name="입력 2 2 7 2 5" xfId="5881"/>
    <cellStyle name="입력 2 2 7 2 6" xfId="10079"/>
    <cellStyle name="입력 2 2 7 3" xfId="1110"/>
    <cellStyle name="입력 2 2 7 3 2" xfId="2120"/>
    <cellStyle name="입력 2 2 7 3 2 2" xfId="4143"/>
    <cellStyle name="입력 2 2 7 3 2 2 2" xfId="8615"/>
    <cellStyle name="입력 2 2 7 3 2 2 3" xfId="13374"/>
    <cellStyle name="입력 2 2 7 3 2 3" xfId="6998"/>
    <cellStyle name="입력 2 2 7 3 2 4" xfId="11351"/>
    <cellStyle name="입력 2 2 7 3 3" xfId="3135"/>
    <cellStyle name="입력 2 2 7 3 3 2" xfId="7737"/>
    <cellStyle name="입력 2 2 7 3 3 3" xfId="12366"/>
    <cellStyle name="입력 2 2 7 3 4" xfId="5144"/>
    <cellStyle name="입력 2 2 7 3 4 2" xfId="9470"/>
    <cellStyle name="입력 2 2 7 3 4 3" xfId="14375"/>
    <cellStyle name="입력 2 2 7 3 5" xfId="6145"/>
    <cellStyle name="입력 2 2 7 3 6" xfId="10343"/>
    <cellStyle name="입력 2 2 7 4" xfId="1332"/>
    <cellStyle name="입력 2 2 7 4 2" xfId="2342"/>
    <cellStyle name="입력 2 2 7 4 2 2" xfId="4365"/>
    <cellStyle name="입력 2 2 7 4 2 2 2" xfId="8837"/>
    <cellStyle name="입력 2 2 7 4 2 2 3" xfId="13596"/>
    <cellStyle name="입력 2 2 7 4 2 3" xfId="7158"/>
    <cellStyle name="입력 2 2 7 4 2 4" xfId="11573"/>
    <cellStyle name="입력 2 2 7 4 3" xfId="3357"/>
    <cellStyle name="입력 2 2 7 4 3 2" xfId="7897"/>
    <cellStyle name="입력 2 2 7 4 3 3" xfId="12588"/>
    <cellStyle name="입력 2 2 7 4 4" xfId="5366"/>
    <cellStyle name="입력 2 2 7 4 4 2" xfId="9630"/>
    <cellStyle name="입력 2 2 7 4 4 3" xfId="14597"/>
    <cellStyle name="입력 2 2 7 4 5" xfId="6367"/>
    <cellStyle name="입력 2 2 7 4 6" xfId="10565"/>
    <cellStyle name="입력 2 2 7 5" xfId="1616"/>
    <cellStyle name="입력 2 2 7 5 2" xfId="3639"/>
    <cellStyle name="입력 2 2 7 5 2 2" xfId="8111"/>
    <cellStyle name="입력 2 2 7 5 2 3" xfId="12870"/>
    <cellStyle name="입력 2 2 7 5 3" xfId="6636"/>
    <cellStyle name="입력 2 2 7 5 4" xfId="10847"/>
    <cellStyle name="입력 2 2 7 6" xfId="2631"/>
    <cellStyle name="입력 2 2 7 6 2" xfId="7375"/>
    <cellStyle name="입력 2 2 7 6 3" xfId="11862"/>
    <cellStyle name="입력 2 2 7 7" xfId="4640"/>
    <cellStyle name="입력 2 2 7 7 2" xfId="9108"/>
    <cellStyle name="입력 2 2 7 7 3" xfId="13871"/>
    <cellStyle name="입력 2 2 7 8" xfId="5641"/>
    <cellStyle name="입력 2 2 7 9" xfId="9839"/>
    <cellStyle name="입력 2 2 8" xfId="610"/>
    <cellStyle name="입력 2 2 8 2" xfId="853"/>
    <cellStyle name="입력 2 2 8 2 2" xfId="1866"/>
    <cellStyle name="입력 2 2 8 2 2 2" xfId="3889"/>
    <cellStyle name="입력 2 2 8 2 2 2 2" xfId="8361"/>
    <cellStyle name="입력 2 2 8 2 2 2 3" xfId="13120"/>
    <cellStyle name="입력 2 2 8 2 2 3" xfId="6816"/>
    <cellStyle name="입력 2 2 8 2 2 4" xfId="11097"/>
    <cellStyle name="입력 2 2 8 2 3" xfId="2881"/>
    <cellStyle name="입력 2 2 8 2 3 2" xfId="7555"/>
    <cellStyle name="입력 2 2 8 2 3 3" xfId="12112"/>
    <cellStyle name="입력 2 2 8 2 4" xfId="4890"/>
    <cellStyle name="입력 2 2 8 2 4 2" xfId="9288"/>
    <cellStyle name="입력 2 2 8 2 4 3" xfId="14121"/>
    <cellStyle name="입력 2 2 8 2 5" xfId="5891"/>
    <cellStyle name="입력 2 2 8 2 6" xfId="10089"/>
    <cellStyle name="입력 2 2 8 3" xfId="1120"/>
    <cellStyle name="입력 2 2 8 3 2" xfId="2130"/>
    <cellStyle name="입력 2 2 8 3 2 2" xfId="4153"/>
    <cellStyle name="입력 2 2 8 3 2 2 2" xfId="8625"/>
    <cellStyle name="입력 2 2 8 3 2 2 3" xfId="13384"/>
    <cellStyle name="입력 2 2 8 3 2 3" xfId="7006"/>
    <cellStyle name="입력 2 2 8 3 2 4" xfId="11361"/>
    <cellStyle name="입력 2 2 8 3 3" xfId="3145"/>
    <cellStyle name="입력 2 2 8 3 3 2" xfId="7745"/>
    <cellStyle name="입력 2 2 8 3 3 3" xfId="12376"/>
    <cellStyle name="입력 2 2 8 3 4" xfId="5154"/>
    <cellStyle name="입력 2 2 8 3 4 2" xfId="9478"/>
    <cellStyle name="입력 2 2 8 3 4 3" xfId="14385"/>
    <cellStyle name="입력 2 2 8 3 5" xfId="6155"/>
    <cellStyle name="입력 2 2 8 3 6" xfId="10353"/>
    <cellStyle name="입력 2 2 8 4" xfId="1342"/>
    <cellStyle name="입력 2 2 8 4 2" xfId="2352"/>
    <cellStyle name="입력 2 2 8 4 2 2" xfId="4375"/>
    <cellStyle name="입력 2 2 8 4 2 2 2" xfId="8847"/>
    <cellStyle name="입력 2 2 8 4 2 2 3" xfId="13606"/>
    <cellStyle name="입력 2 2 8 4 2 3" xfId="7166"/>
    <cellStyle name="입력 2 2 8 4 2 4" xfId="11583"/>
    <cellStyle name="입력 2 2 8 4 3" xfId="3367"/>
    <cellStyle name="입력 2 2 8 4 3 2" xfId="7905"/>
    <cellStyle name="입력 2 2 8 4 3 3" xfId="12598"/>
    <cellStyle name="입력 2 2 8 4 4" xfId="5376"/>
    <cellStyle name="입력 2 2 8 4 4 2" xfId="9638"/>
    <cellStyle name="입력 2 2 8 4 4 3" xfId="14607"/>
    <cellStyle name="입력 2 2 8 4 5" xfId="6377"/>
    <cellStyle name="입력 2 2 8 4 6" xfId="10575"/>
    <cellStyle name="입력 2 2 8 5" xfId="1623"/>
    <cellStyle name="입력 2 2 8 5 2" xfId="3646"/>
    <cellStyle name="입력 2 2 8 5 2 2" xfId="8118"/>
    <cellStyle name="입력 2 2 8 5 2 3" xfId="12877"/>
    <cellStyle name="입력 2 2 8 5 3" xfId="6641"/>
    <cellStyle name="입력 2 2 8 5 4" xfId="10854"/>
    <cellStyle name="입력 2 2 8 6" xfId="2638"/>
    <cellStyle name="입력 2 2 8 6 2" xfId="7380"/>
    <cellStyle name="입력 2 2 8 6 3" xfId="11869"/>
    <cellStyle name="입력 2 2 8 7" xfId="4647"/>
    <cellStyle name="입력 2 2 8 7 2" xfId="9113"/>
    <cellStyle name="입력 2 2 8 7 3" xfId="13878"/>
    <cellStyle name="입력 2 2 8 8" xfId="5648"/>
    <cellStyle name="입력 2 2 8 9" xfId="9846"/>
    <cellStyle name="입력 2 2 9" xfId="615"/>
    <cellStyle name="입력 2 2 9 2" xfId="858"/>
    <cellStyle name="입력 2 2 9 2 2" xfId="1871"/>
    <cellStyle name="입력 2 2 9 2 2 2" xfId="3894"/>
    <cellStyle name="입력 2 2 9 2 2 2 2" xfId="8366"/>
    <cellStyle name="입력 2 2 9 2 2 2 3" xfId="13125"/>
    <cellStyle name="입력 2 2 9 2 2 3" xfId="6820"/>
    <cellStyle name="입력 2 2 9 2 2 4" xfId="11102"/>
    <cellStyle name="입력 2 2 9 2 3" xfId="2886"/>
    <cellStyle name="입력 2 2 9 2 3 2" xfId="7559"/>
    <cellStyle name="입력 2 2 9 2 3 3" xfId="12117"/>
    <cellStyle name="입력 2 2 9 2 4" xfId="4895"/>
    <cellStyle name="입력 2 2 9 2 4 2" xfId="9292"/>
    <cellStyle name="입력 2 2 9 2 4 3" xfId="14126"/>
    <cellStyle name="입력 2 2 9 2 5" xfId="5896"/>
    <cellStyle name="입력 2 2 9 2 6" xfId="10094"/>
    <cellStyle name="입력 2 2 9 3" xfId="1125"/>
    <cellStyle name="입력 2 2 9 3 2" xfId="2135"/>
    <cellStyle name="입력 2 2 9 3 2 2" xfId="4158"/>
    <cellStyle name="입력 2 2 9 3 2 2 2" xfId="8630"/>
    <cellStyle name="입력 2 2 9 3 2 2 3" xfId="13389"/>
    <cellStyle name="입력 2 2 9 3 2 3" xfId="7010"/>
    <cellStyle name="입력 2 2 9 3 2 4" xfId="11366"/>
    <cellStyle name="입력 2 2 9 3 3" xfId="3150"/>
    <cellStyle name="입력 2 2 9 3 3 2" xfId="7749"/>
    <cellStyle name="입력 2 2 9 3 3 3" xfId="12381"/>
    <cellStyle name="입력 2 2 9 3 4" xfId="5159"/>
    <cellStyle name="입력 2 2 9 3 4 2" xfId="9482"/>
    <cellStyle name="입력 2 2 9 3 4 3" xfId="14390"/>
    <cellStyle name="입력 2 2 9 3 5" xfId="6160"/>
    <cellStyle name="입력 2 2 9 3 6" xfId="10358"/>
    <cellStyle name="입력 2 2 9 4" xfId="1347"/>
    <cellStyle name="입력 2 2 9 4 2" xfId="2357"/>
    <cellStyle name="입력 2 2 9 4 2 2" xfId="4380"/>
    <cellStyle name="입력 2 2 9 4 2 2 2" xfId="8852"/>
    <cellStyle name="입력 2 2 9 4 2 2 3" xfId="13611"/>
    <cellStyle name="입력 2 2 9 4 2 3" xfId="7170"/>
    <cellStyle name="입력 2 2 9 4 2 4" xfId="11588"/>
    <cellStyle name="입력 2 2 9 4 3" xfId="3372"/>
    <cellStyle name="입력 2 2 9 4 3 2" xfId="7909"/>
    <cellStyle name="입력 2 2 9 4 3 3" xfId="12603"/>
    <cellStyle name="입력 2 2 9 4 4" xfId="5381"/>
    <cellStyle name="입력 2 2 9 4 4 2" xfId="9642"/>
    <cellStyle name="입력 2 2 9 4 4 3" xfId="14612"/>
    <cellStyle name="입력 2 2 9 4 5" xfId="6382"/>
    <cellStyle name="입력 2 2 9 4 6" xfId="10580"/>
    <cellStyle name="입력 2 2 9 5" xfId="1628"/>
    <cellStyle name="입력 2 2 9 5 2" xfId="3651"/>
    <cellStyle name="입력 2 2 9 5 2 2" xfId="8123"/>
    <cellStyle name="입력 2 2 9 5 2 3" xfId="12882"/>
    <cellStyle name="입력 2 2 9 5 3" xfId="6645"/>
    <cellStyle name="입력 2 2 9 5 4" xfId="10859"/>
    <cellStyle name="입력 2 2 9 6" xfId="2643"/>
    <cellStyle name="입력 2 2 9 6 2" xfId="7384"/>
    <cellStyle name="입력 2 2 9 6 3" xfId="11874"/>
    <cellStyle name="입력 2 2 9 7" xfId="4652"/>
    <cellStyle name="입력 2 2 9 7 2" xfId="9117"/>
    <cellStyle name="입력 2 2 9 7 3" xfId="13883"/>
    <cellStyle name="입력 2 2 9 8" xfId="5653"/>
    <cellStyle name="입력 2 2 9 9" xfId="9851"/>
    <cellStyle name="제목 1 2" xfId="206"/>
    <cellStyle name="제목 1 2 2" xfId="207"/>
    <cellStyle name="제목 2 2" xfId="208"/>
    <cellStyle name="제목 2 2 2" xfId="209"/>
    <cellStyle name="제목 3 2" xfId="210"/>
    <cellStyle name="제목 3 2 2" xfId="211"/>
    <cellStyle name="제목 4 2" xfId="212"/>
    <cellStyle name="제목 4 2 2" xfId="213"/>
    <cellStyle name="제목 5" xfId="214"/>
    <cellStyle name="제목 5 2" xfId="215"/>
    <cellStyle name="좋음 2" xfId="216"/>
    <cellStyle name="좋음 2 2" xfId="217"/>
    <cellStyle name="출력 2" xfId="218"/>
    <cellStyle name="출력 2 2" xfId="219"/>
    <cellStyle name="출력 2 2 10" xfId="619"/>
    <cellStyle name="출력 2 2 10 2" xfId="862"/>
    <cellStyle name="출력 2 2 10 2 2" xfId="1875"/>
    <cellStyle name="출력 2 2 10 2 2 2" xfId="3898"/>
    <cellStyle name="출력 2 2 10 2 2 2 2" xfId="8370"/>
    <cellStyle name="출력 2 2 10 2 2 2 3" xfId="13129"/>
    <cellStyle name="출력 2 2 10 2 2 3" xfId="6823"/>
    <cellStyle name="출력 2 2 10 2 2 4" xfId="11106"/>
    <cellStyle name="출력 2 2 10 2 3" xfId="2890"/>
    <cellStyle name="출력 2 2 10 2 3 2" xfId="7562"/>
    <cellStyle name="출력 2 2 10 2 3 3" xfId="12121"/>
    <cellStyle name="출력 2 2 10 2 4" xfId="4899"/>
    <cellStyle name="출력 2 2 10 2 4 2" xfId="9295"/>
    <cellStyle name="출력 2 2 10 2 4 3" xfId="14130"/>
    <cellStyle name="출력 2 2 10 2 5" xfId="5900"/>
    <cellStyle name="출력 2 2 10 2 6" xfId="10098"/>
    <cellStyle name="출력 2 2 10 3" xfId="1129"/>
    <cellStyle name="출력 2 2 10 3 2" xfId="2139"/>
    <cellStyle name="출력 2 2 10 3 2 2" xfId="4162"/>
    <cellStyle name="출력 2 2 10 3 2 2 2" xfId="8634"/>
    <cellStyle name="출력 2 2 10 3 2 2 3" xfId="13393"/>
    <cellStyle name="출력 2 2 10 3 2 3" xfId="7013"/>
    <cellStyle name="출력 2 2 10 3 2 4" xfId="11370"/>
    <cellStyle name="출력 2 2 10 3 3" xfId="3154"/>
    <cellStyle name="출력 2 2 10 3 3 2" xfId="7752"/>
    <cellStyle name="출력 2 2 10 3 3 3" xfId="12385"/>
    <cellStyle name="출력 2 2 10 3 4" xfId="5163"/>
    <cellStyle name="출력 2 2 10 3 4 2" xfId="9485"/>
    <cellStyle name="출력 2 2 10 3 4 3" xfId="14394"/>
    <cellStyle name="출력 2 2 10 3 5" xfId="6164"/>
    <cellStyle name="출력 2 2 10 3 6" xfId="10362"/>
    <cellStyle name="출력 2 2 10 4" xfId="1351"/>
    <cellStyle name="출력 2 2 10 4 2" xfId="2361"/>
    <cellStyle name="출력 2 2 10 4 2 2" xfId="4384"/>
    <cellStyle name="출력 2 2 10 4 2 2 2" xfId="8856"/>
    <cellStyle name="출력 2 2 10 4 2 2 3" xfId="13615"/>
    <cellStyle name="출력 2 2 10 4 2 3" xfId="7173"/>
    <cellStyle name="출력 2 2 10 4 2 4" xfId="11592"/>
    <cellStyle name="출력 2 2 10 4 3" xfId="3376"/>
    <cellStyle name="출력 2 2 10 4 3 2" xfId="7912"/>
    <cellStyle name="출력 2 2 10 4 3 3" xfId="12607"/>
    <cellStyle name="출력 2 2 10 4 4" xfId="5385"/>
    <cellStyle name="출력 2 2 10 4 4 2" xfId="9645"/>
    <cellStyle name="출력 2 2 10 4 4 3" xfId="14616"/>
    <cellStyle name="출력 2 2 10 4 5" xfId="6386"/>
    <cellStyle name="출력 2 2 10 4 6" xfId="10584"/>
    <cellStyle name="출력 2 2 10 5" xfId="1632"/>
    <cellStyle name="출력 2 2 10 5 2" xfId="3655"/>
    <cellStyle name="출력 2 2 10 5 2 2" xfId="8127"/>
    <cellStyle name="출력 2 2 10 5 2 3" xfId="12886"/>
    <cellStyle name="출력 2 2 10 5 3" xfId="6648"/>
    <cellStyle name="출력 2 2 10 5 4" xfId="10863"/>
    <cellStyle name="출력 2 2 10 6" xfId="2647"/>
    <cellStyle name="출력 2 2 10 6 2" xfId="7387"/>
    <cellStyle name="출력 2 2 10 6 3" xfId="11878"/>
    <cellStyle name="출력 2 2 10 7" xfId="4656"/>
    <cellStyle name="출력 2 2 10 7 2" xfId="9120"/>
    <cellStyle name="출력 2 2 10 7 3" xfId="13887"/>
    <cellStyle name="출력 2 2 10 8" xfId="5657"/>
    <cellStyle name="출력 2 2 10 9" xfId="9855"/>
    <cellStyle name="출력 2 2 11" xfId="805"/>
    <cellStyle name="출력 2 2 11 2" xfId="1048"/>
    <cellStyle name="출력 2 2 11 2 2" xfId="2061"/>
    <cellStyle name="출력 2 2 11 2 2 2" xfId="4084"/>
    <cellStyle name="출력 2 2 11 2 2 2 2" xfId="8556"/>
    <cellStyle name="출력 2 2 11 2 2 2 3" xfId="13315"/>
    <cellStyle name="출력 2 2 11 2 2 3" xfId="6955"/>
    <cellStyle name="출력 2 2 11 2 2 4" xfId="11292"/>
    <cellStyle name="출력 2 2 11 2 3" xfId="3076"/>
    <cellStyle name="출력 2 2 11 2 3 2" xfId="7694"/>
    <cellStyle name="출력 2 2 11 2 3 3" xfId="12307"/>
    <cellStyle name="출력 2 2 11 2 4" xfId="5085"/>
    <cellStyle name="출력 2 2 11 2 4 2" xfId="9427"/>
    <cellStyle name="출력 2 2 11 2 4 3" xfId="14316"/>
    <cellStyle name="출력 2 2 11 2 5" xfId="6086"/>
    <cellStyle name="출력 2 2 11 2 6" xfId="10284"/>
    <cellStyle name="출력 2 2 11 3" xfId="1315"/>
    <cellStyle name="출력 2 2 11 3 2" xfId="2325"/>
    <cellStyle name="출력 2 2 11 3 2 2" xfId="4348"/>
    <cellStyle name="출력 2 2 11 3 2 2 2" xfId="8820"/>
    <cellStyle name="출력 2 2 11 3 2 2 3" xfId="13579"/>
    <cellStyle name="출력 2 2 11 3 2 3" xfId="7145"/>
    <cellStyle name="출력 2 2 11 3 2 4" xfId="11556"/>
    <cellStyle name="출력 2 2 11 3 3" xfId="3340"/>
    <cellStyle name="출력 2 2 11 3 3 2" xfId="7884"/>
    <cellStyle name="출력 2 2 11 3 3 3" xfId="12571"/>
    <cellStyle name="출력 2 2 11 3 4" xfId="5349"/>
    <cellStyle name="출력 2 2 11 3 4 2" xfId="9617"/>
    <cellStyle name="출력 2 2 11 3 4 3" xfId="14580"/>
    <cellStyle name="출력 2 2 11 3 5" xfId="6350"/>
    <cellStyle name="출력 2 2 11 3 6" xfId="10548"/>
    <cellStyle name="출력 2 2 11 4" xfId="1537"/>
    <cellStyle name="출력 2 2 11 4 2" xfId="2547"/>
    <cellStyle name="출력 2 2 11 4 2 2" xfId="4570"/>
    <cellStyle name="출력 2 2 11 4 2 2 2" xfId="9042"/>
    <cellStyle name="출력 2 2 11 4 2 2 3" xfId="13801"/>
    <cellStyle name="출력 2 2 11 4 2 3" xfId="7305"/>
    <cellStyle name="출력 2 2 11 4 2 4" xfId="11778"/>
    <cellStyle name="출력 2 2 11 4 3" xfId="3562"/>
    <cellStyle name="출력 2 2 11 4 3 2" xfId="8044"/>
    <cellStyle name="출력 2 2 11 4 3 3" xfId="12793"/>
    <cellStyle name="출력 2 2 11 4 4" xfId="5571"/>
    <cellStyle name="출력 2 2 11 4 4 2" xfId="9777"/>
    <cellStyle name="출력 2 2 11 4 4 3" xfId="14802"/>
    <cellStyle name="출력 2 2 11 4 5" xfId="6572"/>
    <cellStyle name="출력 2 2 11 4 6" xfId="10770"/>
    <cellStyle name="출력 2 2 11 5" xfId="1818"/>
    <cellStyle name="출력 2 2 11 5 2" xfId="3841"/>
    <cellStyle name="출력 2 2 11 5 2 2" xfId="8313"/>
    <cellStyle name="출력 2 2 11 5 2 3" xfId="13072"/>
    <cellStyle name="출력 2 2 11 5 3" xfId="6780"/>
    <cellStyle name="출력 2 2 11 5 4" xfId="11049"/>
    <cellStyle name="출력 2 2 11 6" xfId="2833"/>
    <cellStyle name="출력 2 2 11 6 2" xfId="7519"/>
    <cellStyle name="출력 2 2 11 6 3" xfId="12064"/>
    <cellStyle name="출력 2 2 11 7" xfId="4842"/>
    <cellStyle name="출력 2 2 11 7 2" xfId="9252"/>
    <cellStyle name="출력 2 2 11 7 3" xfId="14073"/>
    <cellStyle name="출력 2 2 11 8" xfId="5843"/>
    <cellStyle name="출력 2 2 11 9" xfId="10041"/>
    <cellStyle name="출력 2 2 12" xfId="806"/>
    <cellStyle name="출력 2 2 12 2" xfId="1049"/>
    <cellStyle name="출력 2 2 12 2 2" xfId="2062"/>
    <cellStyle name="출력 2 2 12 2 2 2" xfId="4085"/>
    <cellStyle name="출력 2 2 12 2 2 2 2" xfId="8557"/>
    <cellStyle name="출력 2 2 12 2 2 2 3" xfId="13316"/>
    <cellStyle name="출력 2 2 12 2 2 3" xfId="6956"/>
    <cellStyle name="출력 2 2 12 2 2 4" xfId="11293"/>
    <cellStyle name="출력 2 2 12 2 3" xfId="3077"/>
    <cellStyle name="출력 2 2 12 2 3 2" xfId="7695"/>
    <cellStyle name="출력 2 2 12 2 3 3" xfId="12308"/>
    <cellStyle name="출력 2 2 12 2 4" xfId="5086"/>
    <cellStyle name="출력 2 2 12 2 4 2" xfId="9428"/>
    <cellStyle name="출력 2 2 12 2 4 3" xfId="14317"/>
    <cellStyle name="출력 2 2 12 2 5" xfId="6087"/>
    <cellStyle name="출력 2 2 12 2 6" xfId="10285"/>
    <cellStyle name="출력 2 2 12 3" xfId="1316"/>
    <cellStyle name="출력 2 2 12 3 2" xfId="2326"/>
    <cellStyle name="출력 2 2 12 3 2 2" xfId="4349"/>
    <cellStyle name="출력 2 2 12 3 2 2 2" xfId="8821"/>
    <cellStyle name="출력 2 2 12 3 2 2 3" xfId="13580"/>
    <cellStyle name="출력 2 2 12 3 2 3" xfId="7146"/>
    <cellStyle name="출력 2 2 12 3 2 4" xfId="11557"/>
    <cellStyle name="출력 2 2 12 3 3" xfId="3341"/>
    <cellStyle name="출력 2 2 12 3 3 2" xfId="7885"/>
    <cellStyle name="출력 2 2 12 3 3 3" xfId="12572"/>
    <cellStyle name="출력 2 2 12 3 4" xfId="5350"/>
    <cellStyle name="출력 2 2 12 3 4 2" xfId="9618"/>
    <cellStyle name="출력 2 2 12 3 4 3" xfId="14581"/>
    <cellStyle name="출력 2 2 12 3 5" xfId="6351"/>
    <cellStyle name="출력 2 2 12 3 6" xfId="10549"/>
    <cellStyle name="출력 2 2 12 4" xfId="1538"/>
    <cellStyle name="출력 2 2 12 4 2" xfId="2548"/>
    <cellStyle name="출력 2 2 12 4 2 2" xfId="4571"/>
    <cellStyle name="출력 2 2 12 4 2 2 2" xfId="9043"/>
    <cellStyle name="출력 2 2 12 4 2 2 3" xfId="13802"/>
    <cellStyle name="출력 2 2 12 4 2 3" xfId="7306"/>
    <cellStyle name="출력 2 2 12 4 2 4" xfId="11779"/>
    <cellStyle name="출력 2 2 12 4 3" xfId="3563"/>
    <cellStyle name="출력 2 2 12 4 3 2" xfId="8045"/>
    <cellStyle name="출력 2 2 12 4 3 3" xfId="12794"/>
    <cellStyle name="출력 2 2 12 4 4" xfId="5572"/>
    <cellStyle name="출력 2 2 12 4 4 2" xfId="9778"/>
    <cellStyle name="출력 2 2 12 4 4 3" xfId="14803"/>
    <cellStyle name="출력 2 2 12 4 5" xfId="6573"/>
    <cellStyle name="출력 2 2 12 4 6" xfId="10771"/>
    <cellStyle name="출력 2 2 12 5" xfId="1819"/>
    <cellStyle name="출력 2 2 12 5 2" xfId="3842"/>
    <cellStyle name="출력 2 2 12 5 2 2" xfId="8314"/>
    <cellStyle name="출력 2 2 12 5 2 3" xfId="13073"/>
    <cellStyle name="출력 2 2 12 5 3" xfId="6781"/>
    <cellStyle name="출력 2 2 12 5 4" xfId="11050"/>
    <cellStyle name="출력 2 2 12 6" xfId="2834"/>
    <cellStyle name="출력 2 2 12 6 2" xfId="7520"/>
    <cellStyle name="출력 2 2 12 6 3" xfId="12065"/>
    <cellStyle name="출력 2 2 12 7" xfId="4843"/>
    <cellStyle name="출력 2 2 12 7 2" xfId="9253"/>
    <cellStyle name="출력 2 2 12 7 3" xfId="14074"/>
    <cellStyle name="출력 2 2 12 8" xfId="5844"/>
    <cellStyle name="출력 2 2 12 9" xfId="10042"/>
    <cellStyle name="출력 2 2 13" xfId="823"/>
    <cellStyle name="출력 2 2 13 2" xfId="1549"/>
    <cellStyle name="출력 2 2 13 2 2" xfId="2559"/>
    <cellStyle name="출력 2 2 13 2 2 2" xfId="4582"/>
    <cellStyle name="출력 2 2 13 2 2 2 2" xfId="9054"/>
    <cellStyle name="출력 2 2 13 2 2 2 3" xfId="13813"/>
    <cellStyle name="출력 2 2 13 2 2 3" xfId="7315"/>
    <cellStyle name="출력 2 2 13 2 2 4" xfId="11790"/>
    <cellStyle name="출력 2 2 13 2 3" xfId="3574"/>
    <cellStyle name="출력 2 2 13 2 3 2" xfId="8054"/>
    <cellStyle name="출력 2 2 13 2 3 3" xfId="12805"/>
    <cellStyle name="출력 2 2 13 2 4" xfId="5583"/>
    <cellStyle name="출력 2 2 13 2 4 2" xfId="9787"/>
    <cellStyle name="출력 2 2 13 2 4 3" xfId="14814"/>
    <cellStyle name="출력 2 2 13 2 5" xfId="6584"/>
    <cellStyle name="출력 2 2 13 2 6" xfId="10782"/>
    <cellStyle name="출력 2 2 13 3" xfId="1836"/>
    <cellStyle name="출력 2 2 13 3 2" xfId="3859"/>
    <cellStyle name="출력 2 2 13 3 2 2" xfId="8331"/>
    <cellStyle name="출력 2 2 13 3 2 3" xfId="13090"/>
    <cellStyle name="출력 2 2 13 3 3" xfId="6793"/>
    <cellStyle name="출력 2 2 13 3 4" xfId="11067"/>
    <cellStyle name="출력 2 2 13 4" xfId="2851"/>
    <cellStyle name="출력 2 2 13 4 2" xfId="7532"/>
    <cellStyle name="출력 2 2 13 4 3" xfId="12082"/>
    <cellStyle name="출력 2 2 13 5" xfId="4860"/>
    <cellStyle name="출력 2 2 13 5 2" xfId="9265"/>
    <cellStyle name="출력 2 2 13 5 3" xfId="14091"/>
    <cellStyle name="출력 2 2 13 6" xfId="5861"/>
    <cellStyle name="출력 2 2 13 7" xfId="10059"/>
    <cellStyle name="출력 2 2 14" xfId="1056"/>
    <cellStyle name="출력 2 2 14 2" xfId="1550"/>
    <cellStyle name="출력 2 2 14 2 2" xfId="2560"/>
    <cellStyle name="출력 2 2 14 2 2 2" xfId="4583"/>
    <cellStyle name="출력 2 2 14 2 2 2 2" xfId="9055"/>
    <cellStyle name="출력 2 2 14 2 2 2 3" xfId="13814"/>
    <cellStyle name="출력 2 2 14 2 2 3" xfId="7316"/>
    <cellStyle name="출력 2 2 14 2 2 4" xfId="11791"/>
    <cellStyle name="출력 2 2 14 2 3" xfId="3575"/>
    <cellStyle name="출력 2 2 14 2 3 2" xfId="8055"/>
    <cellStyle name="출력 2 2 14 2 3 3" xfId="12806"/>
    <cellStyle name="출력 2 2 14 2 4" xfId="5584"/>
    <cellStyle name="출력 2 2 14 2 4 2" xfId="9788"/>
    <cellStyle name="출력 2 2 14 2 4 3" xfId="14815"/>
    <cellStyle name="출력 2 2 14 2 5" xfId="6585"/>
    <cellStyle name="출력 2 2 14 2 6" xfId="10783"/>
    <cellStyle name="출력 2 2 14 3" xfId="2069"/>
    <cellStyle name="출력 2 2 14 3 2" xfId="4092"/>
    <cellStyle name="출력 2 2 14 3 2 2" xfId="8564"/>
    <cellStyle name="출력 2 2 14 3 2 3" xfId="13323"/>
    <cellStyle name="출력 2 2 14 3 3" xfId="6961"/>
    <cellStyle name="출력 2 2 14 3 4" xfId="11300"/>
    <cellStyle name="출력 2 2 14 4" xfId="3084"/>
    <cellStyle name="출력 2 2 14 4 2" xfId="7700"/>
    <cellStyle name="출력 2 2 14 4 3" xfId="12315"/>
    <cellStyle name="출력 2 2 14 5" xfId="5093"/>
    <cellStyle name="출력 2 2 14 5 2" xfId="9433"/>
    <cellStyle name="출력 2 2 14 5 3" xfId="14324"/>
    <cellStyle name="출력 2 2 14 6" xfId="6094"/>
    <cellStyle name="출력 2 2 14 7" xfId="10292"/>
    <cellStyle name="출력 2 2 15" xfId="1074"/>
    <cellStyle name="출력 2 2 15 2" xfId="1566"/>
    <cellStyle name="출력 2 2 15 2 2" xfId="2576"/>
    <cellStyle name="출력 2 2 15 2 2 2" xfId="4599"/>
    <cellStyle name="출력 2 2 15 2 2 2 2" xfId="9071"/>
    <cellStyle name="출력 2 2 15 2 2 2 3" xfId="13830"/>
    <cellStyle name="출력 2 2 15 2 2 3" xfId="7328"/>
    <cellStyle name="출력 2 2 15 2 2 4" xfId="11807"/>
    <cellStyle name="출력 2 2 15 2 3" xfId="3591"/>
    <cellStyle name="출력 2 2 15 2 3 2" xfId="8067"/>
    <cellStyle name="출력 2 2 15 2 3 3" xfId="12822"/>
    <cellStyle name="출력 2 2 15 2 4" xfId="5600"/>
    <cellStyle name="출력 2 2 15 2 4 2" xfId="9800"/>
    <cellStyle name="출력 2 2 15 2 4 3" xfId="14831"/>
    <cellStyle name="출력 2 2 15 2 5" xfId="6601"/>
    <cellStyle name="출력 2 2 15 2 6" xfId="10799"/>
    <cellStyle name="출력 2 2 15 3" xfId="2087"/>
    <cellStyle name="출력 2 2 15 3 2" xfId="4110"/>
    <cellStyle name="출력 2 2 15 3 2 2" xfId="8582"/>
    <cellStyle name="출력 2 2 15 3 2 3" xfId="13341"/>
    <cellStyle name="출력 2 2 15 3 3" xfId="6973"/>
    <cellStyle name="출력 2 2 15 3 4" xfId="11318"/>
    <cellStyle name="출력 2 2 15 4" xfId="3102"/>
    <cellStyle name="출력 2 2 15 4 2" xfId="7712"/>
    <cellStyle name="출력 2 2 15 4 3" xfId="12333"/>
    <cellStyle name="출력 2 2 15 5" xfId="5111"/>
    <cellStyle name="출력 2 2 15 5 2" xfId="9445"/>
    <cellStyle name="출력 2 2 15 5 3" xfId="14342"/>
    <cellStyle name="출력 2 2 15 6" xfId="6112"/>
    <cellStyle name="출력 2 2 15 7" xfId="10310"/>
    <cellStyle name="출력 2 2 16" xfId="1076"/>
    <cellStyle name="출력 2 2 16 2" xfId="1568"/>
    <cellStyle name="출력 2 2 16 2 2" xfId="2578"/>
    <cellStyle name="출력 2 2 16 2 2 2" xfId="4601"/>
    <cellStyle name="출력 2 2 16 2 2 2 2" xfId="9073"/>
    <cellStyle name="출력 2 2 16 2 2 2 3" xfId="13832"/>
    <cellStyle name="출력 2 2 16 2 2 3" xfId="7330"/>
    <cellStyle name="출력 2 2 16 2 2 4" xfId="11809"/>
    <cellStyle name="출력 2 2 16 2 3" xfId="3593"/>
    <cellStyle name="출력 2 2 16 2 3 2" xfId="8069"/>
    <cellStyle name="출력 2 2 16 2 3 3" xfId="12824"/>
    <cellStyle name="출력 2 2 16 2 4" xfId="5602"/>
    <cellStyle name="출력 2 2 16 2 4 2" xfId="9802"/>
    <cellStyle name="출력 2 2 16 2 4 3" xfId="14833"/>
    <cellStyle name="출력 2 2 16 2 5" xfId="6603"/>
    <cellStyle name="출력 2 2 16 2 6" xfId="10801"/>
    <cellStyle name="출력 2 2 16 3" xfId="2089"/>
    <cellStyle name="출력 2 2 16 3 2" xfId="4112"/>
    <cellStyle name="출력 2 2 16 3 2 2" xfId="8584"/>
    <cellStyle name="출력 2 2 16 3 2 3" xfId="13343"/>
    <cellStyle name="출력 2 2 16 3 3" xfId="6975"/>
    <cellStyle name="출력 2 2 16 3 4" xfId="11320"/>
    <cellStyle name="출력 2 2 16 4" xfId="3104"/>
    <cellStyle name="출력 2 2 16 4 2" xfId="7714"/>
    <cellStyle name="출력 2 2 16 4 3" xfId="12335"/>
    <cellStyle name="출력 2 2 16 5" xfId="5113"/>
    <cellStyle name="출력 2 2 16 5 2" xfId="9447"/>
    <cellStyle name="출력 2 2 16 5 3" xfId="14344"/>
    <cellStyle name="출력 2 2 16 6" xfId="6114"/>
    <cellStyle name="출력 2 2 16 7" xfId="10312"/>
    <cellStyle name="출력 2 2 17" xfId="1079"/>
    <cellStyle name="출력 2 2 17 2" xfId="1570"/>
    <cellStyle name="출력 2 2 17 2 2" xfId="2580"/>
    <cellStyle name="출력 2 2 17 2 2 2" xfId="4603"/>
    <cellStyle name="출력 2 2 17 2 2 2 2" xfId="9075"/>
    <cellStyle name="출력 2 2 17 2 2 2 3" xfId="13834"/>
    <cellStyle name="출력 2 2 17 2 2 3" xfId="7332"/>
    <cellStyle name="출력 2 2 17 2 2 4" xfId="11811"/>
    <cellStyle name="출력 2 2 17 2 3" xfId="3595"/>
    <cellStyle name="출력 2 2 17 2 3 2" xfId="8071"/>
    <cellStyle name="출력 2 2 17 2 3 3" xfId="12826"/>
    <cellStyle name="출력 2 2 17 2 4" xfId="5604"/>
    <cellStyle name="출력 2 2 17 2 4 2" xfId="9804"/>
    <cellStyle name="출력 2 2 17 2 4 3" xfId="14835"/>
    <cellStyle name="출력 2 2 17 2 5" xfId="6605"/>
    <cellStyle name="출력 2 2 17 2 6" xfId="10803"/>
    <cellStyle name="출력 2 2 17 3" xfId="2092"/>
    <cellStyle name="출력 2 2 17 3 2" xfId="4115"/>
    <cellStyle name="출력 2 2 17 3 2 2" xfId="8587"/>
    <cellStyle name="출력 2 2 17 3 2 3" xfId="13346"/>
    <cellStyle name="출력 2 2 17 3 3" xfId="6977"/>
    <cellStyle name="출력 2 2 17 3 4" xfId="11323"/>
    <cellStyle name="출력 2 2 17 4" xfId="3107"/>
    <cellStyle name="출력 2 2 17 4 2" xfId="7716"/>
    <cellStyle name="출력 2 2 17 4 3" xfId="12338"/>
    <cellStyle name="출력 2 2 17 5" xfId="5116"/>
    <cellStyle name="출력 2 2 17 5 2" xfId="9449"/>
    <cellStyle name="출력 2 2 17 5 3" xfId="14347"/>
    <cellStyle name="출력 2 2 17 6" xfId="6117"/>
    <cellStyle name="출력 2 2 17 7" xfId="10315"/>
    <cellStyle name="출력 2 2 18" xfId="1080"/>
    <cellStyle name="출력 2 2 18 2" xfId="1571"/>
    <cellStyle name="출력 2 2 18 2 2" xfId="2581"/>
    <cellStyle name="출력 2 2 18 2 2 2" xfId="4604"/>
    <cellStyle name="출력 2 2 18 2 2 2 2" xfId="9076"/>
    <cellStyle name="출력 2 2 18 2 2 2 3" xfId="13835"/>
    <cellStyle name="출력 2 2 18 2 2 3" xfId="7333"/>
    <cellStyle name="출력 2 2 18 2 2 4" xfId="11812"/>
    <cellStyle name="출력 2 2 18 2 3" xfId="3596"/>
    <cellStyle name="출력 2 2 18 2 3 2" xfId="8072"/>
    <cellStyle name="출력 2 2 18 2 3 3" xfId="12827"/>
    <cellStyle name="출력 2 2 18 2 4" xfId="5605"/>
    <cellStyle name="출력 2 2 18 2 4 2" xfId="9805"/>
    <cellStyle name="출력 2 2 18 2 4 3" xfId="14836"/>
    <cellStyle name="출력 2 2 18 2 5" xfId="6606"/>
    <cellStyle name="출력 2 2 18 2 6" xfId="10804"/>
    <cellStyle name="출력 2 2 18 3" xfId="2093"/>
    <cellStyle name="출력 2 2 18 3 2" xfId="4116"/>
    <cellStyle name="출력 2 2 18 3 2 2" xfId="8588"/>
    <cellStyle name="출력 2 2 18 3 2 3" xfId="13347"/>
    <cellStyle name="출력 2 2 18 3 3" xfId="6978"/>
    <cellStyle name="출력 2 2 18 3 4" xfId="11324"/>
    <cellStyle name="출력 2 2 18 4" xfId="3108"/>
    <cellStyle name="출력 2 2 18 4 2" xfId="7717"/>
    <cellStyle name="출력 2 2 18 4 3" xfId="12339"/>
    <cellStyle name="출력 2 2 18 5" xfId="5117"/>
    <cellStyle name="출력 2 2 18 5 2" xfId="9450"/>
    <cellStyle name="출력 2 2 18 5 3" xfId="14348"/>
    <cellStyle name="출력 2 2 18 6" xfId="6118"/>
    <cellStyle name="출력 2 2 18 7" xfId="10316"/>
    <cellStyle name="출력 2 2 19" xfId="1100"/>
    <cellStyle name="출력 2 2 19 2" xfId="1585"/>
    <cellStyle name="출력 2 2 19 2 2" xfId="2595"/>
    <cellStyle name="출력 2 2 19 2 2 2" xfId="4618"/>
    <cellStyle name="출력 2 2 19 2 2 2 2" xfId="9090"/>
    <cellStyle name="출력 2 2 19 2 2 2 3" xfId="13849"/>
    <cellStyle name="출력 2 2 19 2 2 3" xfId="7345"/>
    <cellStyle name="출력 2 2 19 2 2 4" xfId="11826"/>
    <cellStyle name="출력 2 2 19 2 3" xfId="3610"/>
    <cellStyle name="출력 2 2 19 2 3 2" xfId="8084"/>
    <cellStyle name="출력 2 2 19 2 3 3" xfId="12841"/>
    <cellStyle name="출력 2 2 19 2 4" xfId="5619"/>
    <cellStyle name="출력 2 2 19 2 4 2" xfId="9817"/>
    <cellStyle name="출력 2 2 19 2 4 3" xfId="14850"/>
    <cellStyle name="출력 2 2 19 2 5" xfId="6620"/>
    <cellStyle name="출력 2 2 19 2 6" xfId="10818"/>
    <cellStyle name="출력 2 2 19 3" xfId="2110"/>
    <cellStyle name="출력 2 2 19 3 2" xfId="4133"/>
    <cellStyle name="출력 2 2 19 3 2 2" xfId="8605"/>
    <cellStyle name="출력 2 2 19 3 2 3" xfId="13364"/>
    <cellStyle name="출력 2 2 19 3 3" xfId="6990"/>
    <cellStyle name="출력 2 2 19 3 4" xfId="11341"/>
    <cellStyle name="출력 2 2 19 4" xfId="3125"/>
    <cellStyle name="출력 2 2 19 4 2" xfId="7729"/>
    <cellStyle name="출력 2 2 19 4 3" xfId="12356"/>
    <cellStyle name="출력 2 2 19 5" xfId="5134"/>
    <cellStyle name="출력 2 2 19 5 2" xfId="9462"/>
    <cellStyle name="출력 2 2 19 5 3" xfId="14365"/>
    <cellStyle name="출력 2 2 19 6" xfId="6135"/>
    <cellStyle name="출력 2 2 19 7" xfId="10333"/>
    <cellStyle name="출력 2 2 2" xfId="595"/>
    <cellStyle name="출력 2 2 2 10" xfId="1338"/>
    <cellStyle name="출력 2 2 2 10 2" xfId="2348"/>
    <cellStyle name="출력 2 2 2 10 2 2" xfId="4371"/>
    <cellStyle name="출력 2 2 2 10 2 2 2" xfId="8843"/>
    <cellStyle name="출력 2 2 2 10 2 2 3" xfId="13602"/>
    <cellStyle name="출력 2 2 2 10 2 3" xfId="7162"/>
    <cellStyle name="출력 2 2 2 10 2 4" xfId="11579"/>
    <cellStyle name="출력 2 2 2 10 3" xfId="3363"/>
    <cellStyle name="출력 2 2 2 10 3 2" xfId="7901"/>
    <cellStyle name="출력 2 2 2 10 3 3" xfId="12594"/>
    <cellStyle name="출력 2 2 2 10 4" xfId="5372"/>
    <cellStyle name="출력 2 2 2 10 4 2" xfId="9634"/>
    <cellStyle name="출력 2 2 2 10 4 3" xfId="14603"/>
    <cellStyle name="출력 2 2 2 10 5" xfId="6373"/>
    <cellStyle name="출력 2 2 2 10 6" xfId="10571"/>
    <cellStyle name="출력 2 2 2 11" xfId="1608"/>
    <cellStyle name="출력 2 2 2 11 2" xfId="3631"/>
    <cellStyle name="출력 2 2 2 11 2 2" xfId="8103"/>
    <cellStyle name="출력 2 2 2 11 2 3" xfId="12862"/>
    <cellStyle name="출력 2 2 2 11 3" xfId="6630"/>
    <cellStyle name="출력 2 2 2 11 4" xfId="10839"/>
    <cellStyle name="출력 2 2 2 12" xfId="2623"/>
    <cellStyle name="출력 2 2 2 12 2" xfId="7369"/>
    <cellStyle name="출력 2 2 2 12 3" xfId="11854"/>
    <cellStyle name="출력 2 2 2 13" xfId="4632"/>
    <cellStyle name="출력 2 2 2 13 2" xfId="9102"/>
    <cellStyle name="출력 2 2 2 13 3" xfId="13863"/>
    <cellStyle name="출력 2 2 2 14" xfId="5633"/>
    <cellStyle name="출력 2 2 2 15" xfId="9831"/>
    <cellStyle name="출력 2 2 2 2" xfId="641"/>
    <cellStyle name="출력 2 2 2 2 2" xfId="884"/>
    <cellStyle name="출력 2 2 2 2 2 2" xfId="1897"/>
    <cellStyle name="출력 2 2 2 2 2 2 2" xfId="3920"/>
    <cellStyle name="출력 2 2 2 2 2 2 2 2" xfId="8392"/>
    <cellStyle name="출력 2 2 2 2 2 2 2 3" xfId="13151"/>
    <cellStyle name="출력 2 2 2 2 2 2 3" xfId="6838"/>
    <cellStyle name="출력 2 2 2 2 2 2 4" xfId="11128"/>
    <cellStyle name="출력 2 2 2 2 2 3" xfId="2912"/>
    <cellStyle name="출력 2 2 2 2 2 3 2" xfId="7577"/>
    <cellStyle name="출력 2 2 2 2 2 3 3" xfId="12143"/>
    <cellStyle name="출력 2 2 2 2 2 4" xfId="4921"/>
    <cellStyle name="출력 2 2 2 2 2 4 2" xfId="9310"/>
    <cellStyle name="출력 2 2 2 2 2 4 3" xfId="14152"/>
    <cellStyle name="출력 2 2 2 2 2 5" xfId="5922"/>
    <cellStyle name="출력 2 2 2 2 2 6" xfId="10120"/>
    <cellStyle name="출력 2 2 2 2 3" xfId="1151"/>
    <cellStyle name="출력 2 2 2 2 3 2" xfId="2161"/>
    <cellStyle name="출력 2 2 2 2 3 2 2" xfId="4184"/>
    <cellStyle name="출력 2 2 2 2 3 2 2 2" xfId="8656"/>
    <cellStyle name="출력 2 2 2 2 3 2 2 3" xfId="13415"/>
    <cellStyle name="출력 2 2 2 2 3 2 3" xfId="7028"/>
    <cellStyle name="출력 2 2 2 2 3 2 4" xfId="11392"/>
    <cellStyle name="출력 2 2 2 2 3 3" xfId="3176"/>
    <cellStyle name="출력 2 2 2 2 3 3 2" xfId="7767"/>
    <cellStyle name="출력 2 2 2 2 3 3 3" xfId="12407"/>
    <cellStyle name="출력 2 2 2 2 3 4" xfId="5185"/>
    <cellStyle name="출력 2 2 2 2 3 4 2" xfId="9500"/>
    <cellStyle name="출력 2 2 2 2 3 4 3" xfId="14416"/>
    <cellStyle name="출력 2 2 2 2 3 5" xfId="6186"/>
    <cellStyle name="출력 2 2 2 2 3 6" xfId="10384"/>
    <cellStyle name="출력 2 2 2 2 4" xfId="1373"/>
    <cellStyle name="출력 2 2 2 2 4 2" xfId="2383"/>
    <cellStyle name="출력 2 2 2 2 4 2 2" xfId="4406"/>
    <cellStyle name="출력 2 2 2 2 4 2 2 2" xfId="8878"/>
    <cellStyle name="출력 2 2 2 2 4 2 2 3" xfId="13637"/>
    <cellStyle name="출력 2 2 2 2 4 2 3" xfId="7188"/>
    <cellStyle name="출력 2 2 2 2 4 2 4" xfId="11614"/>
    <cellStyle name="출력 2 2 2 2 4 3" xfId="3398"/>
    <cellStyle name="출력 2 2 2 2 4 3 2" xfId="7927"/>
    <cellStyle name="출력 2 2 2 2 4 3 3" xfId="12629"/>
    <cellStyle name="출력 2 2 2 2 4 4" xfId="5407"/>
    <cellStyle name="출력 2 2 2 2 4 4 2" xfId="9660"/>
    <cellStyle name="출력 2 2 2 2 4 4 3" xfId="14638"/>
    <cellStyle name="출력 2 2 2 2 4 5" xfId="6408"/>
    <cellStyle name="출력 2 2 2 2 4 6" xfId="10606"/>
    <cellStyle name="출력 2 2 2 2 5" xfId="1654"/>
    <cellStyle name="출력 2 2 2 2 5 2" xfId="3677"/>
    <cellStyle name="출력 2 2 2 2 5 2 2" xfId="8149"/>
    <cellStyle name="출력 2 2 2 2 5 2 3" xfId="12908"/>
    <cellStyle name="출력 2 2 2 2 5 3" xfId="6663"/>
    <cellStyle name="출력 2 2 2 2 5 4" xfId="10885"/>
    <cellStyle name="출력 2 2 2 2 6" xfId="2669"/>
    <cellStyle name="출력 2 2 2 2 6 2" xfId="7402"/>
    <cellStyle name="출력 2 2 2 2 6 3" xfId="11900"/>
    <cellStyle name="출력 2 2 2 2 7" xfId="4678"/>
    <cellStyle name="출력 2 2 2 2 7 2" xfId="9135"/>
    <cellStyle name="출력 2 2 2 2 7 3" xfId="13909"/>
    <cellStyle name="출력 2 2 2 2 8" xfId="5679"/>
    <cellStyle name="출력 2 2 2 2 9" xfId="9877"/>
    <cellStyle name="출력 2 2 2 3" xfId="669"/>
    <cellStyle name="출력 2 2 2 3 2" xfId="912"/>
    <cellStyle name="출력 2 2 2 3 2 2" xfId="1925"/>
    <cellStyle name="출력 2 2 2 3 2 2 2" xfId="3948"/>
    <cellStyle name="출력 2 2 2 3 2 2 2 2" xfId="8420"/>
    <cellStyle name="출력 2 2 2 3 2 2 2 3" xfId="13179"/>
    <cellStyle name="출력 2 2 2 3 2 2 3" xfId="6858"/>
    <cellStyle name="출력 2 2 2 3 2 2 4" xfId="11156"/>
    <cellStyle name="출력 2 2 2 3 2 3" xfId="2940"/>
    <cellStyle name="출력 2 2 2 3 2 3 2" xfId="7597"/>
    <cellStyle name="출력 2 2 2 3 2 3 3" xfId="12171"/>
    <cellStyle name="출력 2 2 2 3 2 4" xfId="4949"/>
    <cellStyle name="출력 2 2 2 3 2 4 2" xfId="9330"/>
    <cellStyle name="출력 2 2 2 3 2 4 3" xfId="14180"/>
    <cellStyle name="출력 2 2 2 3 2 5" xfId="5950"/>
    <cellStyle name="출력 2 2 2 3 2 6" xfId="10148"/>
    <cellStyle name="출력 2 2 2 3 3" xfId="1179"/>
    <cellStyle name="출력 2 2 2 3 3 2" xfId="2189"/>
    <cellStyle name="출력 2 2 2 3 3 2 2" xfId="4212"/>
    <cellStyle name="출력 2 2 2 3 3 2 2 2" xfId="8684"/>
    <cellStyle name="출력 2 2 2 3 3 2 2 3" xfId="13443"/>
    <cellStyle name="출력 2 2 2 3 3 2 3" xfId="7048"/>
    <cellStyle name="출력 2 2 2 3 3 2 4" xfId="11420"/>
    <cellStyle name="출력 2 2 2 3 3 3" xfId="3204"/>
    <cellStyle name="출력 2 2 2 3 3 3 2" xfId="7787"/>
    <cellStyle name="출력 2 2 2 3 3 3 3" xfId="12435"/>
    <cellStyle name="출력 2 2 2 3 3 4" xfId="5213"/>
    <cellStyle name="출력 2 2 2 3 3 4 2" xfId="9520"/>
    <cellStyle name="출력 2 2 2 3 3 4 3" xfId="14444"/>
    <cellStyle name="출력 2 2 2 3 3 5" xfId="6214"/>
    <cellStyle name="출력 2 2 2 3 3 6" xfId="10412"/>
    <cellStyle name="출력 2 2 2 3 4" xfId="1401"/>
    <cellStyle name="출력 2 2 2 3 4 2" xfId="2411"/>
    <cellStyle name="출력 2 2 2 3 4 2 2" xfId="4434"/>
    <cellStyle name="출력 2 2 2 3 4 2 2 2" xfId="8906"/>
    <cellStyle name="출력 2 2 2 3 4 2 2 3" xfId="13665"/>
    <cellStyle name="출력 2 2 2 3 4 2 3" xfId="7208"/>
    <cellStyle name="출력 2 2 2 3 4 2 4" xfId="11642"/>
    <cellStyle name="출력 2 2 2 3 4 3" xfId="3426"/>
    <cellStyle name="출력 2 2 2 3 4 3 2" xfId="7947"/>
    <cellStyle name="출력 2 2 2 3 4 3 3" xfId="12657"/>
    <cellStyle name="출력 2 2 2 3 4 4" xfId="5435"/>
    <cellStyle name="출력 2 2 2 3 4 4 2" xfId="9680"/>
    <cellStyle name="출력 2 2 2 3 4 4 3" xfId="14666"/>
    <cellStyle name="출력 2 2 2 3 4 5" xfId="6436"/>
    <cellStyle name="출력 2 2 2 3 4 6" xfId="10634"/>
    <cellStyle name="출력 2 2 2 3 5" xfId="1682"/>
    <cellStyle name="출력 2 2 2 3 5 2" xfId="3705"/>
    <cellStyle name="출력 2 2 2 3 5 2 2" xfId="8177"/>
    <cellStyle name="출력 2 2 2 3 5 2 3" xfId="12936"/>
    <cellStyle name="출력 2 2 2 3 5 3" xfId="6683"/>
    <cellStyle name="출력 2 2 2 3 5 4" xfId="10913"/>
    <cellStyle name="출력 2 2 2 3 6" xfId="2697"/>
    <cellStyle name="출력 2 2 2 3 6 2" xfId="7422"/>
    <cellStyle name="출력 2 2 2 3 6 3" xfId="11928"/>
    <cellStyle name="출력 2 2 2 3 7" xfId="4706"/>
    <cellStyle name="출력 2 2 2 3 7 2" xfId="9155"/>
    <cellStyle name="출력 2 2 2 3 7 3" xfId="13937"/>
    <cellStyle name="출력 2 2 2 3 8" xfId="5707"/>
    <cellStyle name="출력 2 2 2 3 9" xfId="9905"/>
    <cellStyle name="출력 2 2 2 4" xfId="699"/>
    <cellStyle name="출력 2 2 2 4 2" xfId="942"/>
    <cellStyle name="출력 2 2 2 4 2 2" xfId="1955"/>
    <cellStyle name="출력 2 2 2 4 2 2 2" xfId="3978"/>
    <cellStyle name="출력 2 2 2 4 2 2 2 2" xfId="8450"/>
    <cellStyle name="출력 2 2 2 4 2 2 2 3" xfId="13209"/>
    <cellStyle name="출력 2 2 2 4 2 2 3" xfId="6879"/>
    <cellStyle name="출력 2 2 2 4 2 2 4" xfId="11186"/>
    <cellStyle name="출력 2 2 2 4 2 3" xfId="2970"/>
    <cellStyle name="출력 2 2 2 4 2 3 2" xfId="7618"/>
    <cellStyle name="출력 2 2 2 4 2 3 3" xfId="12201"/>
    <cellStyle name="출력 2 2 2 4 2 4" xfId="4979"/>
    <cellStyle name="출력 2 2 2 4 2 4 2" xfId="9351"/>
    <cellStyle name="출력 2 2 2 4 2 4 3" xfId="14210"/>
    <cellStyle name="출력 2 2 2 4 2 5" xfId="5980"/>
    <cellStyle name="출력 2 2 2 4 2 6" xfId="10178"/>
    <cellStyle name="출력 2 2 2 4 3" xfId="1209"/>
    <cellStyle name="출력 2 2 2 4 3 2" xfId="2219"/>
    <cellStyle name="출력 2 2 2 4 3 2 2" xfId="4242"/>
    <cellStyle name="출력 2 2 2 4 3 2 2 2" xfId="8714"/>
    <cellStyle name="출력 2 2 2 4 3 2 2 3" xfId="13473"/>
    <cellStyle name="출력 2 2 2 4 3 2 3" xfId="7069"/>
    <cellStyle name="출력 2 2 2 4 3 2 4" xfId="11450"/>
    <cellStyle name="출력 2 2 2 4 3 3" xfId="3234"/>
    <cellStyle name="출력 2 2 2 4 3 3 2" xfId="7808"/>
    <cellStyle name="출력 2 2 2 4 3 3 3" xfId="12465"/>
    <cellStyle name="출력 2 2 2 4 3 4" xfId="5243"/>
    <cellStyle name="출력 2 2 2 4 3 4 2" xfId="9541"/>
    <cellStyle name="출력 2 2 2 4 3 4 3" xfId="14474"/>
    <cellStyle name="출력 2 2 2 4 3 5" xfId="6244"/>
    <cellStyle name="출력 2 2 2 4 3 6" xfId="10442"/>
    <cellStyle name="출력 2 2 2 4 4" xfId="1431"/>
    <cellStyle name="출력 2 2 2 4 4 2" xfId="2441"/>
    <cellStyle name="출력 2 2 2 4 4 2 2" xfId="4464"/>
    <cellStyle name="출력 2 2 2 4 4 2 2 2" xfId="8936"/>
    <cellStyle name="출력 2 2 2 4 4 2 2 3" xfId="13695"/>
    <cellStyle name="출력 2 2 2 4 4 2 3" xfId="7229"/>
    <cellStyle name="출력 2 2 2 4 4 2 4" xfId="11672"/>
    <cellStyle name="출력 2 2 2 4 4 3" xfId="3456"/>
    <cellStyle name="출력 2 2 2 4 4 3 2" xfId="7968"/>
    <cellStyle name="출력 2 2 2 4 4 3 3" xfId="12687"/>
    <cellStyle name="출력 2 2 2 4 4 4" xfId="5465"/>
    <cellStyle name="출력 2 2 2 4 4 4 2" xfId="9701"/>
    <cellStyle name="출력 2 2 2 4 4 4 3" xfId="14696"/>
    <cellStyle name="출력 2 2 2 4 4 5" xfId="6466"/>
    <cellStyle name="출력 2 2 2 4 4 6" xfId="10664"/>
    <cellStyle name="출력 2 2 2 4 5" xfId="1712"/>
    <cellStyle name="출력 2 2 2 4 5 2" xfId="3735"/>
    <cellStyle name="출력 2 2 2 4 5 2 2" xfId="8207"/>
    <cellStyle name="출력 2 2 2 4 5 2 3" xfId="12966"/>
    <cellStyle name="출력 2 2 2 4 5 3" xfId="6704"/>
    <cellStyle name="출력 2 2 2 4 5 4" xfId="10943"/>
    <cellStyle name="출력 2 2 2 4 6" xfId="2727"/>
    <cellStyle name="출력 2 2 2 4 6 2" xfId="7443"/>
    <cellStyle name="출력 2 2 2 4 6 3" xfId="11958"/>
    <cellStyle name="출력 2 2 2 4 7" xfId="4736"/>
    <cellStyle name="출력 2 2 2 4 7 2" xfId="9176"/>
    <cellStyle name="출력 2 2 2 4 7 3" xfId="13967"/>
    <cellStyle name="출력 2 2 2 4 8" xfId="5737"/>
    <cellStyle name="출력 2 2 2 4 9" xfId="9935"/>
    <cellStyle name="출력 2 2 2 5" xfId="727"/>
    <cellStyle name="출력 2 2 2 5 2" xfId="970"/>
    <cellStyle name="출력 2 2 2 5 2 2" xfId="1983"/>
    <cellStyle name="출력 2 2 2 5 2 2 2" xfId="4006"/>
    <cellStyle name="출력 2 2 2 5 2 2 2 2" xfId="8478"/>
    <cellStyle name="출력 2 2 2 5 2 2 2 3" xfId="13237"/>
    <cellStyle name="출력 2 2 2 5 2 2 3" xfId="6899"/>
    <cellStyle name="출력 2 2 2 5 2 2 4" xfId="11214"/>
    <cellStyle name="출력 2 2 2 5 2 3" xfId="2998"/>
    <cellStyle name="출력 2 2 2 5 2 3 2" xfId="7638"/>
    <cellStyle name="출력 2 2 2 5 2 3 3" xfId="12229"/>
    <cellStyle name="출력 2 2 2 5 2 4" xfId="5007"/>
    <cellStyle name="출력 2 2 2 5 2 4 2" xfId="9371"/>
    <cellStyle name="출력 2 2 2 5 2 4 3" xfId="14238"/>
    <cellStyle name="출력 2 2 2 5 2 5" xfId="6008"/>
    <cellStyle name="출력 2 2 2 5 2 6" xfId="10206"/>
    <cellStyle name="출력 2 2 2 5 3" xfId="1237"/>
    <cellStyle name="출력 2 2 2 5 3 2" xfId="2247"/>
    <cellStyle name="출력 2 2 2 5 3 2 2" xfId="4270"/>
    <cellStyle name="출력 2 2 2 5 3 2 2 2" xfId="8742"/>
    <cellStyle name="출력 2 2 2 5 3 2 2 3" xfId="13501"/>
    <cellStyle name="출력 2 2 2 5 3 2 3" xfId="7089"/>
    <cellStyle name="출력 2 2 2 5 3 2 4" xfId="11478"/>
    <cellStyle name="출력 2 2 2 5 3 3" xfId="3262"/>
    <cellStyle name="출력 2 2 2 5 3 3 2" xfId="7828"/>
    <cellStyle name="출력 2 2 2 5 3 3 3" xfId="12493"/>
    <cellStyle name="출력 2 2 2 5 3 4" xfId="5271"/>
    <cellStyle name="출력 2 2 2 5 3 4 2" xfId="9561"/>
    <cellStyle name="출력 2 2 2 5 3 4 3" xfId="14502"/>
    <cellStyle name="출력 2 2 2 5 3 5" xfId="6272"/>
    <cellStyle name="출력 2 2 2 5 3 6" xfId="10470"/>
    <cellStyle name="출력 2 2 2 5 4" xfId="1459"/>
    <cellStyle name="출력 2 2 2 5 4 2" xfId="2469"/>
    <cellStyle name="출력 2 2 2 5 4 2 2" xfId="4492"/>
    <cellStyle name="출력 2 2 2 5 4 2 2 2" xfId="8964"/>
    <cellStyle name="출력 2 2 2 5 4 2 2 3" xfId="13723"/>
    <cellStyle name="출력 2 2 2 5 4 2 3" xfId="7249"/>
    <cellStyle name="출력 2 2 2 5 4 2 4" xfId="11700"/>
    <cellStyle name="출력 2 2 2 5 4 3" xfId="3484"/>
    <cellStyle name="출력 2 2 2 5 4 3 2" xfId="7988"/>
    <cellStyle name="출력 2 2 2 5 4 3 3" xfId="12715"/>
    <cellStyle name="출력 2 2 2 5 4 4" xfId="5493"/>
    <cellStyle name="출력 2 2 2 5 4 4 2" xfId="9721"/>
    <cellStyle name="출력 2 2 2 5 4 4 3" xfId="14724"/>
    <cellStyle name="출력 2 2 2 5 4 5" xfId="6494"/>
    <cellStyle name="출력 2 2 2 5 4 6" xfId="10692"/>
    <cellStyle name="출력 2 2 2 5 5" xfId="1740"/>
    <cellStyle name="출력 2 2 2 5 5 2" xfId="3763"/>
    <cellStyle name="출력 2 2 2 5 5 2 2" xfId="8235"/>
    <cellStyle name="출력 2 2 2 5 5 2 3" xfId="12994"/>
    <cellStyle name="출력 2 2 2 5 5 3" xfId="6724"/>
    <cellStyle name="출력 2 2 2 5 5 4" xfId="10971"/>
    <cellStyle name="출력 2 2 2 5 6" xfId="2755"/>
    <cellStyle name="출력 2 2 2 5 6 2" xfId="7463"/>
    <cellStyle name="출력 2 2 2 5 6 3" xfId="11986"/>
    <cellStyle name="출력 2 2 2 5 7" xfId="4764"/>
    <cellStyle name="출력 2 2 2 5 7 2" xfId="9196"/>
    <cellStyle name="출력 2 2 2 5 7 3" xfId="13995"/>
    <cellStyle name="출력 2 2 2 5 8" xfId="5765"/>
    <cellStyle name="출력 2 2 2 5 9" xfId="9963"/>
    <cellStyle name="출력 2 2 2 6" xfId="755"/>
    <cellStyle name="출력 2 2 2 6 2" xfId="998"/>
    <cellStyle name="출력 2 2 2 6 2 2" xfId="2011"/>
    <cellStyle name="출력 2 2 2 6 2 2 2" xfId="4034"/>
    <cellStyle name="출력 2 2 2 6 2 2 2 2" xfId="8506"/>
    <cellStyle name="출력 2 2 2 6 2 2 2 3" xfId="13265"/>
    <cellStyle name="출력 2 2 2 6 2 2 3" xfId="6919"/>
    <cellStyle name="출력 2 2 2 6 2 2 4" xfId="11242"/>
    <cellStyle name="출력 2 2 2 6 2 3" xfId="3026"/>
    <cellStyle name="출력 2 2 2 6 2 3 2" xfId="7658"/>
    <cellStyle name="출력 2 2 2 6 2 3 3" xfId="12257"/>
    <cellStyle name="출력 2 2 2 6 2 4" xfId="5035"/>
    <cellStyle name="출력 2 2 2 6 2 4 2" xfId="9391"/>
    <cellStyle name="출력 2 2 2 6 2 4 3" xfId="14266"/>
    <cellStyle name="출력 2 2 2 6 2 5" xfId="6036"/>
    <cellStyle name="출력 2 2 2 6 2 6" xfId="10234"/>
    <cellStyle name="출력 2 2 2 6 3" xfId="1265"/>
    <cellStyle name="출력 2 2 2 6 3 2" xfId="2275"/>
    <cellStyle name="출력 2 2 2 6 3 2 2" xfId="4298"/>
    <cellStyle name="출력 2 2 2 6 3 2 2 2" xfId="8770"/>
    <cellStyle name="출력 2 2 2 6 3 2 2 3" xfId="13529"/>
    <cellStyle name="출력 2 2 2 6 3 2 3" xfId="7109"/>
    <cellStyle name="출력 2 2 2 6 3 2 4" xfId="11506"/>
    <cellStyle name="출력 2 2 2 6 3 3" xfId="3290"/>
    <cellStyle name="출력 2 2 2 6 3 3 2" xfId="7848"/>
    <cellStyle name="출력 2 2 2 6 3 3 3" xfId="12521"/>
    <cellStyle name="출력 2 2 2 6 3 4" xfId="5299"/>
    <cellStyle name="출력 2 2 2 6 3 4 2" xfId="9581"/>
    <cellStyle name="출력 2 2 2 6 3 4 3" xfId="14530"/>
    <cellStyle name="출력 2 2 2 6 3 5" xfId="6300"/>
    <cellStyle name="출력 2 2 2 6 3 6" xfId="10498"/>
    <cellStyle name="출력 2 2 2 6 4" xfId="1487"/>
    <cellStyle name="출력 2 2 2 6 4 2" xfId="2497"/>
    <cellStyle name="출력 2 2 2 6 4 2 2" xfId="4520"/>
    <cellStyle name="출력 2 2 2 6 4 2 2 2" xfId="8992"/>
    <cellStyle name="출력 2 2 2 6 4 2 2 3" xfId="13751"/>
    <cellStyle name="출력 2 2 2 6 4 2 3" xfId="7269"/>
    <cellStyle name="출력 2 2 2 6 4 2 4" xfId="11728"/>
    <cellStyle name="출력 2 2 2 6 4 3" xfId="3512"/>
    <cellStyle name="출력 2 2 2 6 4 3 2" xfId="8008"/>
    <cellStyle name="출력 2 2 2 6 4 3 3" xfId="12743"/>
    <cellStyle name="출력 2 2 2 6 4 4" xfId="5521"/>
    <cellStyle name="출력 2 2 2 6 4 4 2" xfId="9741"/>
    <cellStyle name="출력 2 2 2 6 4 4 3" xfId="14752"/>
    <cellStyle name="출력 2 2 2 6 4 5" xfId="6522"/>
    <cellStyle name="출력 2 2 2 6 4 6" xfId="10720"/>
    <cellStyle name="출력 2 2 2 6 5" xfId="1768"/>
    <cellStyle name="출력 2 2 2 6 5 2" xfId="3791"/>
    <cellStyle name="출력 2 2 2 6 5 2 2" xfId="8263"/>
    <cellStyle name="출력 2 2 2 6 5 2 3" xfId="13022"/>
    <cellStyle name="출력 2 2 2 6 5 3" xfId="6744"/>
    <cellStyle name="출력 2 2 2 6 5 4" xfId="10999"/>
    <cellStyle name="출력 2 2 2 6 6" xfId="2783"/>
    <cellStyle name="출력 2 2 2 6 6 2" xfId="7483"/>
    <cellStyle name="출력 2 2 2 6 6 3" xfId="12014"/>
    <cellStyle name="출력 2 2 2 6 7" xfId="4792"/>
    <cellStyle name="출력 2 2 2 6 7 2" xfId="9216"/>
    <cellStyle name="출력 2 2 2 6 7 3" xfId="14023"/>
    <cellStyle name="출력 2 2 2 6 8" xfId="5793"/>
    <cellStyle name="출력 2 2 2 6 9" xfId="9991"/>
    <cellStyle name="출력 2 2 2 7" xfId="783"/>
    <cellStyle name="출력 2 2 2 7 2" xfId="1026"/>
    <cellStyle name="출력 2 2 2 7 2 2" xfId="2039"/>
    <cellStyle name="출력 2 2 2 7 2 2 2" xfId="4062"/>
    <cellStyle name="출력 2 2 2 7 2 2 2 2" xfId="8534"/>
    <cellStyle name="출력 2 2 2 7 2 2 2 3" xfId="13293"/>
    <cellStyle name="출력 2 2 2 7 2 2 3" xfId="6939"/>
    <cellStyle name="출력 2 2 2 7 2 2 4" xfId="11270"/>
    <cellStyle name="출력 2 2 2 7 2 3" xfId="3054"/>
    <cellStyle name="출력 2 2 2 7 2 3 2" xfId="7678"/>
    <cellStyle name="출력 2 2 2 7 2 3 3" xfId="12285"/>
    <cellStyle name="출력 2 2 2 7 2 4" xfId="5063"/>
    <cellStyle name="출력 2 2 2 7 2 4 2" xfId="9411"/>
    <cellStyle name="출력 2 2 2 7 2 4 3" xfId="14294"/>
    <cellStyle name="출력 2 2 2 7 2 5" xfId="6064"/>
    <cellStyle name="출력 2 2 2 7 2 6" xfId="10262"/>
    <cellStyle name="출력 2 2 2 7 3" xfId="1293"/>
    <cellStyle name="출력 2 2 2 7 3 2" xfId="2303"/>
    <cellStyle name="출력 2 2 2 7 3 2 2" xfId="4326"/>
    <cellStyle name="출력 2 2 2 7 3 2 2 2" xfId="8798"/>
    <cellStyle name="출력 2 2 2 7 3 2 2 3" xfId="13557"/>
    <cellStyle name="출력 2 2 2 7 3 2 3" xfId="7129"/>
    <cellStyle name="출력 2 2 2 7 3 2 4" xfId="11534"/>
    <cellStyle name="출력 2 2 2 7 3 3" xfId="3318"/>
    <cellStyle name="출력 2 2 2 7 3 3 2" xfId="7868"/>
    <cellStyle name="출력 2 2 2 7 3 3 3" xfId="12549"/>
    <cellStyle name="출력 2 2 2 7 3 4" xfId="5327"/>
    <cellStyle name="출력 2 2 2 7 3 4 2" xfId="9601"/>
    <cellStyle name="출력 2 2 2 7 3 4 3" xfId="14558"/>
    <cellStyle name="출력 2 2 2 7 3 5" xfId="6328"/>
    <cellStyle name="출력 2 2 2 7 3 6" xfId="10526"/>
    <cellStyle name="출력 2 2 2 7 4" xfId="1515"/>
    <cellStyle name="출력 2 2 2 7 4 2" xfId="2525"/>
    <cellStyle name="출력 2 2 2 7 4 2 2" xfId="4548"/>
    <cellStyle name="출력 2 2 2 7 4 2 2 2" xfId="9020"/>
    <cellStyle name="출력 2 2 2 7 4 2 2 3" xfId="13779"/>
    <cellStyle name="출력 2 2 2 7 4 2 3" xfId="7289"/>
    <cellStyle name="출력 2 2 2 7 4 2 4" xfId="11756"/>
    <cellStyle name="출력 2 2 2 7 4 3" xfId="3540"/>
    <cellStyle name="출력 2 2 2 7 4 3 2" xfId="8028"/>
    <cellStyle name="출력 2 2 2 7 4 3 3" xfId="12771"/>
    <cellStyle name="출력 2 2 2 7 4 4" xfId="5549"/>
    <cellStyle name="출력 2 2 2 7 4 4 2" xfId="9761"/>
    <cellStyle name="출력 2 2 2 7 4 4 3" xfId="14780"/>
    <cellStyle name="출력 2 2 2 7 4 5" xfId="6550"/>
    <cellStyle name="출력 2 2 2 7 4 6" xfId="10748"/>
    <cellStyle name="출력 2 2 2 7 5" xfId="1796"/>
    <cellStyle name="출력 2 2 2 7 5 2" xfId="3819"/>
    <cellStyle name="출력 2 2 2 7 5 2 2" xfId="8291"/>
    <cellStyle name="출력 2 2 2 7 5 2 3" xfId="13050"/>
    <cellStyle name="출력 2 2 2 7 5 3" xfId="6764"/>
    <cellStyle name="출력 2 2 2 7 5 4" xfId="11027"/>
    <cellStyle name="출력 2 2 2 7 6" xfId="2811"/>
    <cellStyle name="출력 2 2 2 7 6 2" xfId="7503"/>
    <cellStyle name="출력 2 2 2 7 6 3" xfId="12042"/>
    <cellStyle name="출력 2 2 2 7 7" xfId="4820"/>
    <cellStyle name="출력 2 2 2 7 7 2" xfId="9236"/>
    <cellStyle name="출력 2 2 2 7 7 3" xfId="14051"/>
    <cellStyle name="출력 2 2 2 7 8" xfId="5821"/>
    <cellStyle name="출력 2 2 2 7 9" xfId="10019"/>
    <cellStyle name="출력 2 2 2 8" xfId="849"/>
    <cellStyle name="출력 2 2 2 8 2" xfId="1862"/>
    <cellStyle name="출력 2 2 2 8 2 2" xfId="3885"/>
    <cellStyle name="출력 2 2 2 8 2 2 2" xfId="8357"/>
    <cellStyle name="출력 2 2 2 8 2 2 3" xfId="13116"/>
    <cellStyle name="출력 2 2 2 8 2 3" xfId="6812"/>
    <cellStyle name="출력 2 2 2 8 2 4" xfId="11093"/>
    <cellStyle name="출력 2 2 2 8 3" xfId="2877"/>
    <cellStyle name="출력 2 2 2 8 3 2" xfId="7551"/>
    <cellStyle name="출력 2 2 2 8 3 3" xfId="12108"/>
    <cellStyle name="출력 2 2 2 8 4" xfId="4886"/>
    <cellStyle name="출력 2 2 2 8 4 2" xfId="9284"/>
    <cellStyle name="출력 2 2 2 8 4 3" xfId="14117"/>
    <cellStyle name="출력 2 2 2 8 5" xfId="5887"/>
    <cellStyle name="출력 2 2 2 8 6" xfId="10085"/>
    <cellStyle name="출력 2 2 2 9" xfId="1116"/>
    <cellStyle name="출력 2 2 2 9 2" xfId="2126"/>
    <cellStyle name="출력 2 2 2 9 2 2" xfId="4149"/>
    <cellStyle name="출력 2 2 2 9 2 2 2" xfId="8621"/>
    <cellStyle name="출력 2 2 2 9 2 2 3" xfId="13380"/>
    <cellStyle name="출력 2 2 2 9 2 3" xfId="7002"/>
    <cellStyle name="출력 2 2 2 9 2 4" xfId="11357"/>
    <cellStyle name="출력 2 2 2 9 3" xfId="3141"/>
    <cellStyle name="출력 2 2 2 9 3 2" xfId="7741"/>
    <cellStyle name="출력 2 2 2 9 3 3" xfId="12372"/>
    <cellStyle name="출력 2 2 2 9 4" xfId="5150"/>
    <cellStyle name="출력 2 2 2 9 4 2" xfId="9474"/>
    <cellStyle name="출력 2 2 2 9 4 3" xfId="14381"/>
    <cellStyle name="출력 2 2 2 9 5" xfId="6151"/>
    <cellStyle name="출력 2 2 2 9 6" xfId="10349"/>
    <cellStyle name="출력 2 2 20" xfId="825"/>
    <cellStyle name="출력 2 2 20 2" xfId="1838"/>
    <cellStyle name="출력 2 2 20 2 2" xfId="3861"/>
    <cellStyle name="출력 2 2 20 2 2 2" xfId="8333"/>
    <cellStyle name="출력 2 2 20 2 2 3" xfId="13092"/>
    <cellStyle name="출력 2 2 20 2 3" xfId="6795"/>
    <cellStyle name="출력 2 2 20 2 4" xfId="11069"/>
    <cellStyle name="출력 2 2 20 3" xfId="2853"/>
    <cellStyle name="출력 2 2 20 3 2" xfId="7534"/>
    <cellStyle name="출력 2 2 20 3 3" xfId="12084"/>
    <cellStyle name="출력 2 2 20 4" xfId="4862"/>
    <cellStyle name="출력 2 2 20 4 2" xfId="9267"/>
    <cellStyle name="출력 2 2 20 4 3" xfId="14093"/>
    <cellStyle name="출력 2 2 20 5" xfId="5863"/>
    <cellStyle name="출력 2 2 20 6" xfId="10061"/>
    <cellStyle name="출력 2 2 21" xfId="826"/>
    <cellStyle name="출력 2 2 21 2" xfId="1839"/>
    <cellStyle name="출력 2 2 21 2 2" xfId="3862"/>
    <cellStyle name="출력 2 2 21 2 2 2" xfId="8334"/>
    <cellStyle name="출력 2 2 21 2 2 3" xfId="13093"/>
    <cellStyle name="출력 2 2 21 2 3" xfId="6796"/>
    <cellStyle name="출력 2 2 21 2 4" xfId="11070"/>
    <cellStyle name="출력 2 2 21 3" xfId="2854"/>
    <cellStyle name="출력 2 2 21 3 2" xfId="7535"/>
    <cellStyle name="출력 2 2 21 3 3" xfId="12085"/>
    <cellStyle name="출력 2 2 21 4" xfId="4863"/>
    <cellStyle name="출력 2 2 21 4 2" xfId="9268"/>
    <cellStyle name="출력 2 2 21 4 3" xfId="14094"/>
    <cellStyle name="출력 2 2 21 5" xfId="5864"/>
    <cellStyle name="출력 2 2 21 6" xfId="10062"/>
    <cellStyle name="출력 2 2 22" xfId="1592"/>
    <cellStyle name="출력 2 2 22 2" xfId="2602"/>
    <cellStyle name="출력 2 2 22 2 2" xfId="4625"/>
    <cellStyle name="출력 2 2 22 2 2 2" xfId="9097"/>
    <cellStyle name="출력 2 2 22 2 2 3" xfId="13856"/>
    <cellStyle name="출력 2 2 22 2 3" xfId="7350"/>
    <cellStyle name="출력 2 2 22 2 4" xfId="11833"/>
    <cellStyle name="출력 2 2 22 3" xfId="3617"/>
    <cellStyle name="출력 2 2 22 3 2" xfId="8089"/>
    <cellStyle name="출력 2 2 22 3 3" xfId="12848"/>
    <cellStyle name="출력 2 2 22 4" xfId="10825"/>
    <cellStyle name="출력 2 2 23" xfId="1601"/>
    <cellStyle name="출력 2 2 23 2" xfId="3624"/>
    <cellStyle name="출력 2 2 23 2 2" xfId="8096"/>
    <cellStyle name="출력 2 2 23 2 3" xfId="12855"/>
    <cellStyle name="출력 2 2 23 3" xfId="6625"/>
    <cellStyle name="출력 2 2 23 4" xfId="10832"/>
    <cellStyle name="출력 2 2 24" xfId="2609"/>
    <cellStyle name="출력 2 2 24 2" xfId="7357"/>
    <cellStyle name="출력 2 2 24 3" xfId="11840"/>
    <cellStyle name="출력 2 2 25" xfId="2610"/>
    <cellStyle name="출력 2 2 25 2" xfId="7358"/>
    <cellStyle name="출력 2 2 25 3" xfId="11841"/>
    <cellStyle name="출력 2 2 26" xfId="5626"/>
    <cellStyle name="출력 2 2 27" xfId="9824"/>
    <cellStyle name="출력 2 2 3" xfId="643"/>
    <cellStyle name="출력 2 2 3 10" xfId="1656"/>
    <cellStyle name="출력 2 2 3 10 2" xfId="3679"/>
    <cellStyle name="출력 2 2 3 10 2 2" xfId="8151"/>
    <cellStyle name="출력 2 2 3 10 2 3" xfId="12910"/>
    <cellStyle name="출력 2 2 3 10 3" xfId="6665"/>
    <cellStyle name="출력 2 2 3 10 4" xfId="10887"/>
    <cellStyle name="출력 2 2 3 11" xfId="2671"/>
    <cellStyle name="출력 2 2 3 11 2" xfId="7404"/>
    <cellStyle name="출력 2 2 3 11 3" xfId="11902"/>
    <cellStyle name="출력 2 2 3 12" xfId="4680"/>
    <cellStyle name="출력 2 2 3 12 2" xfId="9137"/>
    <cellStyle name="출력 2 2 3 12 3" xfId="13911"/>
    <cellStyle name="출력 2 2 3 13" xfId="5681"/>
    <cellStyle name="출력 2 2 3 14" xfId="9879"/>
    <cellStyle name="출력 2 2 3 2" xfId="671"/>
    <cellStyle name="출력 2 2 3 2 2" xfId="914"/>
    <cellStyle name="출력 2 2 3 2 2 2" xfId="1927"/>
    <cellStyle name="출력 2 2 3 2 2 2 2" xfId="3950"/>
    <cellStyle name="출력 2 2 3 2 2 2 2 2" xfId="8422"/>
    <cellStyle name="출력 2 2 3 2 2 2 2 3" xfId="13181"/>
    <cellStyle name="출력 2 2 3 2 2 2 3" xfId="6860"/>
    <cellStyle name="출력 2 2 3 2 2 2 4" xfId="11158"/>
    <cellStyle name="출력 2 2 3 2 2 3" xfId="2942"/>
    <cellStyle name="출력 2 2 3 2 2 3 2" xfId="7599"/>
    <cellStyle name="출력 2 2 3 2 2 3 3" xfId="12173"/>
    <cellStyle name="출력 2 2 3 2 2 4" xfId="4951"/>
    <cellStyle name="출력 2 2 3 2 2 4 2" xfId="9332"/>
    <cellStyle name="출력 2 2 3 2 2 4 3" xfId="14182"/>
    <cellStyle name="출력 2 2 3 2 2 5" xfId="5952"/>
    <cellStyle name="출력 2 2 3 2 2 6" xfId="10150"/>
    <cellStyle name="출력 2 2 3 2 3" xfId="1181"/>
    <cellStyle name="출력 2 2 3 2 3 2" xfId="2191"/>
    <cellStyle name="출력 2 2 3 2 3 2 2" xfId="4214"/>
    <cellStyle name="출력 2 2 3 2 3 2 2 2" xfId="8686"/>
    <cellStyle name="출력 2 2 3 2 3 2 2 3" xfId="13445"/>
    <cellStyle name="출력 2 2 3 2 3 2 3" xfId="7050"/>
    <cellStyle name="출력 2 2 3 2 3 2 4" xfId="11422"/>
    <cellStyle name="출력 2 2 3 2 3 3" xfId="3206"/>
    <cellStyle name="출력 2 2 3 2 3 3 2" xfId="7789"/>
    <cellStyle name="출력 2 2 3 2 3 3 3" xfId="12437"/>
    <cellStyle name="출력 2 2 3 2 3 4" xfId="5215"/>
    <cellStyle name="출력 2 2 3 2 3 4 2" xfId="9522"/>
    <cellStyle name="출력 2 2 3 2 3 4 3" xfId="14446"/>
    <cellStyle name="출력 2 2 3 2 3 5" xfId="6216"/>
    <cellStyle name="출력 2 2 3 2 3 6" xfId="10414"/>
    <cellStyle name="출력 2 2 3 2 4" xfId="1403"/>
    <cellStyle name="출력 2 2 3 2 4 2" xfId="2413"/>
    <cellStyle name="출력 2 2 3 2 4 2 2" xfId="4436"/>
    <cellStyle name="출력 2 2 3 2 4 2 2 2" xfId="8908"/>
    <cellStyle name="출력 2 2 3 2 4 2 2 3" xfId="13667"/>
    <cellStyle name="출력 2 2 3 2 4 2 3" xfId="7210"/>
    <cellStyle name="출력 2 2 3 2 4 2 4" xfId="11644"/>
    <cellStyle name="출력 2 2 3 2 4 3" xfId="3428"/>
    <cellStyle name="출력 2 2 3 2 4 3 2" xfId="7949"/>
    <cellStyle name="출력 2 2 3 2 4 3 3" xfId="12659"/>
    <cellStyle name="출력 2 2 3 2 4 4" xfId="5437"/>
    <cellStyle name="출력 2 2 3 2 4 4 2" xfId="9682"/>
    <cellStyle name="출력 2 2 3 2 4 4 3" xfId="14668"/>
    <cellStyle name="출력 2 2 3 2 4 5" xfId="6438"/>
    <cellStyle name="출력 2 2 3 2 4 6" xfId="10636"/>
    <cellStyle name="출력 2 2 3 2 5" xfId="1684"/>
    <cellStyle name="출력 2 2 3 2 5 2" xfId="3707"/>
    <cellStyle name="출력 2 2 3 2 5 2 2" xfId="8179"/>
    <cellStyle name="출력 2 2 3 2 5 2 3" xfId="12938"/>
    <cellStyle name="출력 2 2 3 2 5 3" xfId="6685"/>
    <cellStyle name="출력 2 2 3 2 5 4" xfId="10915"/>
    <cellStyle name="출력 2 2 3 2 6" xfId="2699"/>
    <cellStyle name="출력 2 2 3 2 6 2" xfId="7424"/>
    <cellStyle name="출력 2 2 3 2 6 3" xfId="11930"/>
    <cellStyle name="출력 2 2 3 2 7" xfId="4708"/>
    <cellStyle name="출력 2 2 3 2 7 2" xfId="9157"/>
    <cellStyle name="출력 2 2 3 2 7 3" xfId="13939"/>
    <cellStyle name="출력 2 2 3 2 8" xfId="5709"/>
    <cellStyle name="출력 2 2 3 2 9" xfId="9907"/>
    <cellStyle name="출력 2 2 3 3" xfId="701"/>
    <cellStyle name="출력 2 2 3 3 2" xfId="944"/>
    <cellStyle name="출력 2 2 3 3 2 2" xfId="1957"/>
    <cellStyle name="출력 2 2 3 3 2 2 2" xfId="3980"/>
    <cellStyle name="출력 2 2 3 3 2 2 2 2" xfId="8452"/>
    <cellStyle name="출력 2 2 3 3 2 2 2 3" xfId="13211"/>
    <cellStyle name="출력 2 2 3 3 2 2 3" xfId="6881"/>
    <cellStyle name="출력 2 2 3 3 2 2 4" xfId="11188"/>
    <cellStyle name="출력 2 2 3 3 2 3" xfId="2972"/>
    <cellStyle name="출력 2 2 3 3 2 3 2" xfId="7620"/>
    <cellStyle name="출력 2 2 3 3 2 3 3" xfId="12203"/>
    <cellStyle name="출력 2 2 3 3 2 4" xfId="4981"/>
    <cellStyle name="출력 2 2 3 3 2 4 2" xfId="9353"/>
    <cellStyle name="출력 2 2 3 3 2 4 3" xfId="14212"/>
    <cellStyle name="출력 2 2 3 3 2 5" xfId="5982"/>
    <cellStyle name="출력 2 2 3 3 2 6" xfId="10180"/>
    <cellStyle name="출력 2 2 3 3 3" xfId="1211"/>
    <cellStyle name="출력 2 2 3 3 3 2" xfId="2221"/>
    <cellStyle name="출력 2 2 3 3 3 2 2" xfId="4244"/>
    <cellStyle name="출력 2 2 3 3 3 2 2 2" xfId="8716"/>
    <cellStyle name="출력 2 2 3 3 3 2 2 3" xfId="13475"/>
    <cellStyle name="출력 2 2 3 3 3 2 3" xfId="7071"/>
    <cellStyle name="출력 2 2 3 3 3 2 4" xfId="11452"/>
    <cellStyle name="출력 2 2 3 3 3 3" xfId="3236"/>
    <cellStyle name="출력 2 2 3 3 3 3 2" xfId="7810"/>
    <cellStyle name="출력 2 2 3 3 3 3 3" xfId="12467"/>
    <cellStyle name="출력 2 2 3 3 3 4" xfId="5245"/>
    <cellStyle name="출력 2 2 3 3 3 4 2" xfId="9543"/>
    <cellStyle name="출력 2 2 3 3 3 4 3" xfId="14476"/>
    <cellStyle name="출력 2 2 3 3 3 5" xfId="6246"/>
    <cellStyle name="출력 2 2 3 3 3 6" xfId="10444"/>
    <cellStyle name="출력 2 2 3 3 4" xfId="1433"/>
    <cellStyle name="출력 2 2 3 3 4 2" xfId="2443"/>
    <cellStyle name="출력 2 2 3 3 4 2 2" xfId="4466"/>
    <cellStyle name="출력 2 2 3 3 4 2 2 2" xfId="8938"/>
    <cellStyle name="출력 2 2 3 3 4 2 2 3" xfId="13697"/>
    <cellStyle name="출력 2 2 3 3 4 2 3" xfId="7231"/>
    <cellStyle name="출력 2 2 3 3 4 2 4" xfId="11674"/>
    <cellStyle name="출력 2 2 3 3 4 3" xfId="3458"/>
    <cellStyle name="출력 2 2 3 3 4 3 2" xfId="7970"/>
    <cellStyle name="출력 2 2 3 3 4 3 3" xfId="12689"/>
    <cellStyle name="출력 2 2 3 3 4 4" xfId="5467"/>
    <cellStyle name="출력 2 2 3 3 4 4 2" xfId="9703"/>
    <cellStyle name="출력 2 2 3 3 4 4 3" xfId="14698"/>
    <cellStyle name="출력 2 2 3 3 4 5" xfId="6468"/>
    <cellStyle name="출력 2 2 3 3 4 6" xfId="10666"/>
    <cellStyle name="출력 2 2 3 3 5" xfId="1714"/>
    <cellStyle name="출력 2 2 3 3 5 2" xfId="3737"/>
    <cellStyle name="출력 2 2 3 3 5 2 2" xfId="8209"/>
    <cellStyle name="출력 2 2 3 3 5 2 3" xfId="12968"/>
    <cellStyle name="출력 2 2 3 3 5 3" xfId="6706"/>
    <cellStyle name="출력 2 2 3 3 5 4" xfId="10945"/>
    <cellStyle name="출력 2 2 3 3 6" xfId="2729"/>
    <cellStyle name="출력 2 2 3 3 6 2" xfId="7445"/>
    <cellStyle name="출력 2 2 3 3 6 3" xfId="11960"/>
    <cellStyle name="출력 2 2 3 3 7" xfId="4738"/>
    <cellStyle name="출력 2 2 3 3 7 2" xfId="9178"/>
    <cellStyle name="출력 2 2 3 3 7 3" xfId="13969"/>
    <cellStyle name="출력 2 2 3 3 8" xfId="5739"/>
    <cellStyle name="출력 2 2 3 3 9" xfId="9937"/>
    <cellStyle name="출력 2 2 3 4" xfId="729"/>
    <cellStyle name="출력 2 2 3 4 2" xfId="972"/>
    <cellStyle name="출력 2 2 3 4 2 2" xfId="1985"/>
    <cellStyle name="출력 2 2 3 4 2 2 2" xfId="4008"/>
    <cellStyle name="출력 2 2 3 4 2 2 2 2" xfId="8480"/>
    <cellStyle name="출력 2 2 3 4 2 2 2 3" xfId="13239"/>
    <cellStyle name="출력 2 2 3 4 2 2 3" xfId="6901"/>
    <cellStyle name="출력 2 2 3 4 2 2 4" xfId="11216"/>
    <cellStyle name="출력 2 2 3 4 2 3" xfId="3000"/>
    <cellStyle name="출력 2 2 3 4 2 3 2" xfId="7640"/>
    <cellStyle name="출력 2 2 3 4 2 3 3" xfId="12231"/>
    <cellStyle name="출력 2 2 3 4 2 4" xfId="5009"/>
    <cellStyle name="출력 2 2 3 4 2 4 2" xfId="9373"/>
    <cellStyle name="출력 2 2 3 4 2 4 3" xfId="14240"/>
    <cellStyle name="출력 2 2 3 4 2 5" xfId="6010"/>
    <cellStyle name="출력 2 2 3 4 2 6" xfId="10208"/>
    <cellStyle name="출력 2 2 3 4 3" xfId="1239"/>
    <cellStyle name="출력 2 2 3 4 3 2" xfId="2249"/>
    <cellStyle name="출력 2 2 3 4 3 2 2" xfId="4272"/>
    <cellStyle name="출력 2 2 3 4 3 2 2 2" xfId="8744"/>
    <cellStyle name="출력 2 2 3 4 3 2 2 3" xfId="13503"/>
    <cellStyle name="출력 2 2 3 4 3 2 3" xfId="7091"/>
    <cellStyle name="출력 2 2 3 4 3 2 4" xfId="11480"/>
    <cellStyle name="출력 2 2 3 4 3 3" xfId="3264"/>
    <cellStyle name="출력 2 2 3 4 3 3 2" xfId="7830"/>
    <cellStyle name="출력 2 2 3 4 3 3 3" xfId="12495"/>
    <cellStyle name="출력 2 2 3 4 3 4" xfId="5273"/>
    <cellStyle name="출력 2 2 3 4 3 4 2" xfId="9563"/>
    <cellStyle name="출력 2 2 3 4 3 4 3" xfId="14504"/>
    <cellStyle name="출력 2 2 3 4 3 5" xfId="6274"/>
    <cellStyle name="출력 2 2 3 4 3 6" xfId="10472"/>
    <cellStyle name="출력 2 2 3 4 4" xfId="1461"/>
    <cellStyle name="출력 2 2 3 4 4 2" xfId="2471"/>
    <cellStyle name="출력 2 2 3 4 4 2 2" xfId="4494"/>
    <cellStyle name="출력 2 2 3 4 4 2 2 2" xfId="8966"/>
    <cellStyle name="출력 2 2 3 4 4 2 2 3" xfId="13725"/>
    <cellStyle name="출력 2 2 3 4 4 2 3" xfId="7251"/>
    <cellStyle name="출력 2 2 3 4 4 2 4" xfId="11702"/>
    <cellStyle name="출력 2 2 3 4 4 3" xfId="3486"/>
    <cellStyle name="출력 2 2 3 4 4 3 2" xfId="7990"/>
    <cellStyle name="출력 2 2 3 4 4 3 3" xfId="12717"/>
    <cellStyle name="출력 2 2 3 4 4 4" xfId="5495"/>
    <cellStyle name="출력 2 2 3 4 4 4 2" xfId="9723"/>
    <cellStyle name="출력 2 2 3 4 4 4 3" xfId="14726"/>
    <cellStyle name="출력 2 2 3 4 4 5" xfId="6496"/>
    <cellStyle name="출력 2 2 3 4 4 6" xfId="10694"/>
    <cellStyle name="출력 2 2 3 4 5" xfId="1742"/>
    <cellStyle name="출력 2 2 3 4 5 2" xfId="3765"/>
    <cellStyle name="출력 2 2 3 4 5 2 2" xfId="8237"/>
    <cellStyle name="출력 2 2 3 4 5 2 3" xfId="12996"/>
    <cellStyle name="출력 2 2 3 4 5 3" xfId="6726"/>
    <cellStyle name="출력 2 2 3 4 5 4" xfId="10973"/>
    <cellStyle name="출력 2 2 3 4 6" xfId="2757"/>
    <cellStyle name="출력 2 2 3 4 6 2" xfId="7465"/>
    <cellStyle name="출력 2 2 3 4 6 3" xfId="11988"/>
    <cellStyle name="출력 2 2 3 4 7" xfId="4766"/>
    <cellStyle name="출력 2 2 3 4 7 2" xfId="9198"/>
    <cellStyle name="출력 2 2 3 4 7 3" xfId="13997"/>
    <cellStyle name="출력 2 2 3 4 8" xfId="5767"/>
    <cellStyle name="출력 2 2 3 4 9" xfId="9965"/>
    <cellStyle name="출력 2 2 3 5" xfId="757"/>
    <cellStyle name="출력 2 2 3 5 2" xfId="1000"/>
    <cellStyle name="출력 2 2 3 5 2 2" xfId="2013"/>
    <cellStyle name="출력 2 2 3 5 2 2 2" xfId="4036"/>
    <cellStyle name="출력 2 2 3 5 2 2 2 2" xfId="8508"/>
    <cellStyle name="출력 2 2 3 5 2 2 2 3" xfId="13267"/>
    <cellStyle name="출력 2 2 3 5 2 2 3" xfId="6921"/>
    <cellStyle name="출력 2 2 3 5 2 2 4" xfId="11244"/>
    <cellStyle name="출력 2 2 3 5 2 3" xfId="3028"/>
    <cellStyle name="출력 2 2 3 5 2 3 2" xfId="7660"/>
    <cellStyle name="출력 2 2 3 5 2 3 3" xfId="12259"/>
    <cellStyle name="출력 2 2 3 5 2 4" xfId="5037"/>
    <cellStyle name="출력 2 2 3 5 2 4 2" xfId="9393"/>
    <cellStyle name="출력 2 2 3 5 2 4 3" xfId="14268"/>
    <cellStyle name="출력 2 2 3 5 2 5" xfId="6038"/>
    <cellStyle name="출력 2 2 3 5 2 6" xfId="10236"/>
    <cellStyle name="출력 2 2 3 5 3" xfId="1267"/>
    <cellStyle name="출력 2 2 3 5 3 2" xfId="2277"/>
    <cellStyle name="출력 2 2 3 5 3 2 2" xfId="4300"/>
    <cellStyle name="출력 2 2 3 5 3 2 2 2" xfId="8772"/>
    <cellStyle name="출력 2 2 3 5 3 2 2 3" xfId="13531"/>
    <cellStyle name="출력 2 2 3 5 3 2 3" xfId="7111"/>
    <cellStyle name="출력 2 2 3 5 3 2 4" xfId="11508"/>
    <cellStyle name="출력 2 2 3 5 3 3" xfId="3292"/>
    <cellStyle name="출력 2 2 3 5 3 3 2" xfId="7850"/>
    <cellStyle name="출력 2 2 3 5 3 3 3" xfId="12523"/>
    <cellStyle name="출력 2 2 3 5 3 4" xfId="5301"/>
    <cellStyle name="출력 2 2 3 5 3 4 2" xfId="9583"/>
    <cellStyle name="출력 2 2 3 5 3 4 3" xfId="14532"/>
    <cellStyle name="출력 2 2 3 5 3 5" xfId="6302"/>
    <cellStyle name="출력 2 2 3 5 3 6" xfId="10500"/>
    <cellStyle name="출력 2 2 3 5 4" xfId="1489"/>
    <cellStyle name="출력 2 2 3 5 4 2" xfId="2499"/>
    <cellStyle name="출력 2 2 3 5 4 2 2" xfId="4522"/>
    <cellStyle name="출력 2 2 3 5 4 2 2 2" xfId="8994"/>
    <cellStyle name="출력 2 2 3 5 4 2 2 3" xfId="13753"/>
    <cellStyle name="출력 2 2 3 5 4 2 3" xfId="7271"/>
    <cellStyle name="출력 2 2 3 5 4 2 4" xfId="11730"/>
    <cellStyle name="출력 2 2 3 5 4 3" xfId="3514"/>
    <cellStyle name="출력 2 2 3 5 4 3 2" xfId="8010"/>
    <cellStyle name="출력 2 2 3 5 4 3 3" xfId="12745"/>
    <cellStyle name="출력 2 2 3 5 4 4" xfId="5523"/>
    <cellStyle name="출력 2 2 3 5 4 4 2" xfId="9743"/>
    <cellStyle name="출력 2 2 3 5 4 4 3" xfId="14754"/>
    <cellStyle name="출력 2 2 3 5 4 5" xfId="6524"/>
    <cellStyle name="출력 2 2 3 5 4 6" xfId="10722"/>
    <cellStyle name="출력 2 2 3 5 5" xfId="1770"/>
    <cellStyle name="출력 2 2 3 5 5 2" xfId="3793"/>
    <cellStyle name="출력 2 2 3 5 5 2 2" xfId="8265"/>
    <cellStyle name="출력 2 2 3 5 5 2 3" xfId="13024"/>
    <cellStyle name="출력 2 2 3 5 5 3" xfId="6746"/>
    <cellStyle name="출력 2 2 3 5 5 4" xfId="11001"/>
    <cellStyle name="출력 2 2 3 5 6" xfId="2785"/>
    <cellStyle name="출력 2 2 3 5 6 2" xfId="7485"/>
    <cellStyle name="출력 2 2 3 5 6 3" xfId="12016"/>
    <cellStyle name="출력 2 2 3 5 7" xfId="4794"/>
    <cellStyle name="출력 2 2 3 5 7 2" xfId="9218"/>
    <cellStyle name="출력 2 2 3 5 7 3" xfId="14025"/>
    <cellStyle name="출력 2 2 3 5 8" xfId="5795"/>
    <cellStyle name="출력 2 2 3 5 9" xfId="9993"/>
    <cellStyle name="출력 2 2 3 6" xfId="785"/>
    <cellStyle name="출력 2 2 3 6 2" xfId="1028"/>
    <cellStyle name="출력 2 2 3 6 2 2" xfId="2041"/>
    <cellStyle name="출력 2 2 3 6 2 2 2" xfId="4064"/>
    <cellStyle name="출력 2 2 3 6 2 2 2 2" xfId="8536"/>
    <cellStyle name="출력 2 2 3 6 2 2 2 3" xfId="13295"/>
    <cellStyle name="출력 2 2 3 6 2 2 3" xfId="6941"/>
    <cellStyle name="출력 2 2 3 6 2 2 4" xfId="11272"/>
    <cellStyle name="출력 2 2 3 6 2 3" xfId="3056"/>
    <cellStyle name="출력 2 2 3 6 2 3 2" xfId="7680"/>
    <cellStyle name="출력 2 2 3 6 2 3 3" xfId="12287"/>
    <cellStyle name="출력 2 2 3 6 2 4" xfId="5065"/>
    <cellStyle name="출력 2 2 3 6 2 4 2" xfId="9413"/>
    <cellStyle name="출력 2 2 3 6 2 4 3" xfId="14296"/>
    <cellStyle name="출력 2 2 3 6 2 5" xfId="6066"/>
    <cellStyle name="출력 2 2 3 6 2 6" xfId="10264"/>
    <cellStyle name="출력 2 2 3 6 3" xfId="1295"/>
    <cellStyle name="출력 2 2 3 6 3 2" xfId="2305"/>
    <cellStyle name="출력 2 2 3 6 3 2 2" xfId="4328"/>
    <cellStyle name="출력 2 2 3 6 3 2 2 2" xfId="8800"/>
    <cellStyle name="출력 2 2 3 6 3 2 2 3" xfId="13559"/>
    <cellStyle name="출력 2 2 3 6 3 2 3" xfId="7131"/>
    <cellStyle name="출력 2 2 3 6 3 2 4" xfId="11536"/>
    <cellStyle name="출력 2 2 3 6 3 3" xfId="3320"/>
    <cellStyle name="출력 2 2 3 6 3 3 2" xfId="7870"/>
    <cellStyle name="출력 2 2 3 6 3 3 3" xfId="12551"/>
    <cellStyle name="출력 2 2 3 6 3 4" xfId="5329"/>
    <cellStyle name="출력 2 2 3 6 3 4 2" xfId="9603"/>
    <cellStyle name="출력 2 2 3 6 3 4 3" xfId="14560"/>
    <cellStyle name="출력 2 2 3 6 3 5" xfId="6330"/>
    <cellStyle name="출력 2 2 3 6 3 6" xfId="10528"/>
    <cellStyle name="출력 2 2 3 6 4" xfId="1517"/>
    <cellStyle name="출력 2 2 3 6 4 2" xfId="2527"/>
    <cellStyle name="출력 2 2 3 6 4 2 2" xfId="4550"/>
    <cellStyle name="출력 2 2 3 6 4 2 2 2" xfId="9022"/>
    <cellStyle name="출력 2 2 3 6 4 2 2 3" xfId="13781"/>
    <cellStyle name="출력 2 2 3 6 4 2 3" xfId="7291"/>
    <cellStyle name="출력 2 2 3 6 4 2 4" xfId="11758"/>
    <cellStyle name="출력 2 2 3 6 4 3" xfId="3542"/>
    <cellStyle name="출력 2 2 3 6 4 3 2" xfId="8030"/>
    <cellStyle name="출력 2 2 3 6 4 3 3" xfId="12773"/>
    <cellStyle name="출력 2 2 3 6 4 4" xfId="5551"/>
    <cellStyle name="출력 2 2 3 6 4 4 2" xfId="9763"/>
    <cellStyle name="출력 2 2 3 6 4 4 3" xfId="14782"/>
    <cellStyle name="출력 2 2 3 6 4 5" xfId="6552"/>
    <cellStyle name="출력 2 2 3 6 4 6" xfId="10750"/>
    <cellStyle name="출력 2 2 3 6 5" xfId="1798"/>
    <cellStyle name="출력 2 2 3 6 5 2" xfId="3821"/>
    <cellStyle name="출력 2 2 3 6 5 2 2" xfId="8293"/>
    <cellStyle name="출력 2 2 3 6 5 2 3" xfId="13052"/>
    <cellStyle name="출력 2 2 3 6 5 3" xfId="6766"/>
    <cellStyle name="출력 2 2 3 6 5 4" xfId="11029"/>
    <cellStyle name="출력 2 2 3 6 6" xfId="2813"/>
    <cellStyle name="출력 2 2 3 6 6 2" xfId="7505"/>
    <cellStyle name="출력 2 2 3 6 6 3" xfId="12044"/>
    <cellStyle name="출력 2 2 3 6 7" xfId="4822"/>
    <cellStyle name="출력 2 2 3 6 7 2" xfId="9238"/>
    <cellStyle name="출력 2 2 3 6 7 3" xfId="14053"/>
    <cellStyle name="출력 2 2 3 6 8" xfId="5823"/>
    <cellStyle name="출력 2 2 3 6 9" xfId="10021"/>
    <cellStyle name="출력 2 2 3 7" xfId="886"/>
    <cellStyle name="출력 2 2 3 7 2" xfId="1899"/>
    <cellStyle name="출력 2 2 3 7 2 2" xfId="3922"/>
    <cellStyle name="출력 2 2 3 7 2 2 2" xfId="8394"/>
    <cellStyle name="출력 2 2 3 7 2 2 3" xfId="13153"/>
    <cellStyle name="출력 2 2 3 7 2 3" xfId="6840"/>
    <cellStyle name="출력 2 2 3 7 2 4" xfId="11130"/>
    <cellStyle name="출력 2 2 3 7 3" xfId="2914"/>
    <cellStyle name="출력 2 2 3 7 3 2" xfId="7579"/>
    <cellStyle name="출력 2 2 3 7 3 3" xfId="12145"/>
    <cellStyle name="출력 2 2 3 7 4" xfId="4923"/>
    <cellStyle name="출력 2 2 3 7 4 2" xfId="9312"/>
    <cellStyle name="출력 2 2 3 7 4 3" xfId="14154"/>
    <cellStyle name="출력 2 2 3 7 5" xfId="5924"/>
    <cellStyle name="출력 2 2 3 7 6" xfId="10122"/>
    <cellStyle name="출력 2 2 3 8" xfId="1153"/>
    <cellStyle name="출력 2 2 3 8 2" xfId="2163"/>
    <cellStyle name="출력 2 2 3 8 2 2" xfId="4186"/>
    <cellStyle name="출력 2 2 3 8 2 2 2" xfId="8658"/>
    <cellStyle name="출력 2 2 3 8 2 2 3" xfId="13417"/>
    <cellStyle name="출력 2 2 3 8 2 3" xfId="7030"/>
    <cellStyle name="출력 2 2 3 8 2 4" xfId="11394"/>
    <cellStyle name="출력 2 2 3 8 3" xfId="3178"/>
    <cellStyle name="출력 2 2 3 8 3 2" xfId="7769"/>
    <cellStyle name="출력 2 2 3 8 3 3" xfId="12409"/>
    <cellStyle name="출력 2 2 3 8 4" xfId="5187"/>
    <cellStyle name="출력 2 2 3 8 4 2" xfId="9502"/>
    <cellStyle name="출력 2 2 3 8 4 3" xfId="14418"/>
    <cellStyle name="출력 2 2 3 8 5" xfId="6188"/>
    <cellStyle name="출력 2 2 3 8 6" xfId="10386"/>
    <cellStyle name="출력 2 2 3 9" xfId="1375"/>
    <cellStyle name="출력 2 2 3 9 2" xfId="2385"/>
    <cellStyle name="출력 2 2 3 9 2 2" xfId="4408"/>
    <cellStyle name="출력 2 2 3 9 2 2 2" xfId="8880"/>
    <cellStyle name="출력 2 2 3 9 2 2 3" xfId="13639"/>
    <cellStyle name="출력 2 2 3 9 2 3" xfId="7190"/>
    <cellStyle name="출력 2 2 3 9 2 4" xfId="11616"/>
    <cellStyle name="출력 2 2 3 9 3" xfId="3400"/>
    <cellStyle name="출력 2 2 3 9 3 2" xfId="7929"/>
    <cellStyle name="출력 2 2 3 9 3 3" xfId="12631"/>
    <cellStyle name="출력 2 2 3 9 4" xfId="5409"/>
    <cellStyle name="출력 2 2 3 9 4 2" xfId="9662"/>
    <cellStyle name="출력 2 2 3 9 4 3" xfId="14640"/>
    <cellStyle name="출력 2 2 3 9 5" xfId="6410"/>
    <cellStyle name="출력 2 2 3 9 6" xfId="10608"/>
    <cellStyle name="출력 2 2 4" xfId="642"/>
    <cellStyle name="출력 2 2 4 10" xfId="1655"/>
    <cellStyle name="출력 2 2 4 10 2" xfId="3678"/>
    <cellStyle name="출력 2 2 4 10 2 2" xfId="8150"/>
    <cellStyle name="출력 2 2 4 10 2 3" xfId="12909"/>
    <cellStyle name="출력 2 2 4 10 3" xfId="6664"/>
    <cellStyle name="출력 2 2 4 10 4" xfId="10886"/>
    <cellStyle name="출력 2 2 4 11" xfId="2670"/>
    <cellStyle name="출력 2 2 4 11 2" xfId="7403"/>
    <cellStyle name="출력 2 2 4 11 3" xfId="11901"/>
    <cellStyle name="출력 2 2 4 12" xfId="4679"/>
    <cellStyle name="출력 2 2 4 12 2" xfId="9136"/>
    <cellStyle name="출력 2 2 4 12 3" xfId="13910"/>
    <cellStyle name="출력 2 2 4 13" xfId="5680"/>
    <cellStyle name="출력 2 2 4 14" xfId="9878"/>
    <cellStyle name="출력 2 2 4 2" xfId="670"/>
    <cellStyle name="출력 2 2 4 2 2" xfId="913"/>
    <cellStyle name="출력 2 2 4 2 2 2" xfId="1926"/>
    <cellStyle name="출력 2 2 4 2 2 2 2" xfId="3949"/>
    <cellStyle name="출력 2 2 4 2 2 2 2 2" xfId="8421"/>
    <cellStyle name="출력 2 2 4 2 2 2 2 3" xfId="13180"/>
    <cellStyle name="출력 2 2 4 2 2 2 3" xfId="6859"/>
    <cellStyle name="출력 2 2 4 2 2 2 4" xfId="11157"/>
    <cellStyle name="출력 2 2 4 2 2 3" xfId="2941"/>
    <cellStyle name="출력 2 2 4 2 2 3 2" xfId="7598"/>
    <cellStyle name="출력 2 2 4 2 2 3 3" xfId="12172"/>
    <cellStyle name="출력 2 2 4 2 2 4" xfId="4950"/>
    <cellStyle name="출력 2 2 4 2 2 4 2" xfId="9331"/>
    <cellStyle name="출력 2 2 4 2 2 4 3" xfId="14181"/>
    <cellStyle name="출력 2 2 4 2 2 5" xfId="5951"/>
    <cellStyle name="출력 2 2 4 2 2 6" xfId="10149"/>
    <cellStyle name="출력 2 2 4 2 3" xfId="1180"/>
    <cellStyle name="출력 2 2 4 2 3 2" xfId="2190"/>
    <cellStyle name="출력 2 2 4 2 3 2 2" xfId="4213"/>
    <cellStyle name="출력 2 2 4 2 3 2 2 2" xfId="8685"/>
    <cellStyle name="출력 2 2 4 2 3 2 2 3" xfId="13444"/>
    <cellStyle name="출력 2 2 4 2 3 2 3" xfId="7049"/>
    <cellStyle name="출력 2 2 4 2 3 2 4" xfId="11421"/>
    <cellStyle name="출력 2 2 4 2 3 3" xfId="3205"/>
    <cellStyle name="출력 2 2 4 2 3 3 2" xfId="7788"/>
    <cellStyle name="출력 2 2 4 2 3 3 3" xfId="12436"/>
    <cellStyle name="출력 2 2 4 2 3 4" xfId="5214"/>
    <cellStyle name="출력 2 2 4 2 3 4 2" xfId="9521"/>
    <cellStyle name="출력 2 2 4 2 3 4 3" xfId="14445"/>
    <cellStyle name="출력 2 2 4 2 3 5" xfId="6215"/>
    <cellStyle name="출력 2 2 4 2 3 6" xfId="10413"/>
    <cellStyle name="출력 2 2 4 2 4" xfId="1402"/>
    <cellStyle name="출력 2 2 4 2 4 2" xfId="2412"/>
    <cellStyle name="출력 2 2 4 2 4 2 2" xfId="4435"/>
    <cellStyle name="출력 2 2 4 2 4 2 2 2" xfId="8907"/>
    <cellStyle name="출력 2 2 4 2 4 2 2 3" xfId="13666"/>
    <cellStyle name="출력 2 2 4 2 4 2 3" xfId="7209"/>
    <cellStyle name="출력 2 2 4 2 4 2 4" xfId="11643"/>
    <cellStyle name="출력 2 2 4 2 4 3" xfId="3427"/>
    <cellStyle name="출력 2 2 4 2 4 3 2" xfId="7948"/>
    <cellStyle name="출력 2 2 4 2 4 3 3" xfId="12658"/>
    <cellStyle name="출력 2 2 4 2 4 4" xfId="5436"/>
    <cellStyle name="출력 2 2 4 2 4 4 2" xfId="9681"/>
    <cellStyle name="출력 2 2 4 2 4 4 3" xfId="14667"/>
    <cellStyle name="출력 2 2 4 2 4 5" xfId="6437"/>
    <cellStyle name="출력 2 2 4 2 4 6" xfId="10635"/>
    <cellStyle name="출력 2 2 4 2 5" xfId="1683"/>
    <cellStyle name="출력 2 2 4 2 5 2" xfId="3706"/>
    <cellStyle name="출력 2 2 4 2 5 2 2" xfId="8178"/>
    <cellStyle name="출력 2 2 4 2 5 2 3" xfId="12937"/>
    <cellStyle name="출력 2 2 4 2 5 3" xfId="6684"/>
    <cellStyle name="출력 2 2 4 2 5 4" xfId="10914"/>
    <cellStyle name="출력 2 2 4 2 6" xfId="2698"/>
    <cellStyle name="출력 2 2 4 2 6 2" xfId="7423"/>
    <cellStyle name="출력 2 2 4 2 6 3" xfId="11929"/>
    <cellStyle name="출력 2 2 4 2 7" xfId="4707"/>
    <cellStyle name="출력 2 2 4 2 7 2" xfId="9156"/>
    <cellStyle name="출력 2 2 4 2 7 3" xfId="13938"/>
    <cellStyle name="출력 2 2 4 2 8" xfId="5708"/>
    <cellStyle name="출력 2 2 4 2 9" xfId="9906"/>
    <cellStyle name="출력 2 2 4 3" xfId="700"/>
    <cellStyle name="출력 2 2 4 3 2" xfId="943"/>
    <cellStyle name="출력 2 2 4 3 2 2" xfId="1956"/>
    <cellStyle name="출력 2 2 4 3 2 2 2" xfId="3979"/>
    <cellStyle name="출력 2 2 4 3 2 2 2 2" xfId="8451"/>
    <cellStyle name="출력 2 2 4 3 2 2 2 3" xfId="13210"/>
    <cellStyle name="출력 2 2 4 3 2 2 3" xfId="6880"/>
    <cellStyle name="출력 2 2 4 3 2 2 4" xfId="11187"/>
    <cellStyle name="출력 2 2 4 3 2 3" xfId="2971"/>
    <cellStyle name="출력 2 2 4 3 2 3 2" xfId="7619"/>
    <cellStyle name="출력 2 2 4 3 2 3 3" xfId="12202"/>
    <cellStyle name="출력 2 2 4 3 2 4" xfId="4980"/>
    <cellStyle name="출력 2 2 4 3 2 4 2" xfId="9352"/>
    <cellStyle name="출력 2 2 4 3 2 4 3" xfId="14211"/>
    <cellStyle name="출력 2 2 4 3 2 5" xfId="5981"/>
    <cellStyle name="출력 2 2 4 3 2 6" xfId="10179"/>
    <cellStyle name="출력 2 2 4 3 3" xfId="1210"/>
    <cellStyle name="출력 2 2 4 3 3 2" xfId="2220"/>
    <cellStyle name="출력 2 2 4 3 3 2 2" xfId="4243"/>
    <cellStyle name="출력 2 2 4 3 3 2 2 2" xfId="8715"/>
    <cellStyle name="출력 2 2 4 3 3 2 2 3" xfId="13474"/>
    <cellStyle name="출력 2 2 4 3 3 2 3" xfId="7070"/>
    <cellStyle name="출력 2 2 4 3 3 2 4" xfId="11451"/>
    <cellStyle name="출력 2 2 4 3 3 3" xfId="3235"/>
    <cellStyle name="출력 2 2 4 3 3 3 2" xfId="7809"/>
    <cellStyle name="출력 2 2 4 3 3 3 3" xfId="12466"/>
    <cellStyle name="출력 2 2 4 3 3 4" xfId="5244"/>
    <cellStyle name="출력 2 2 4 3 3 4 2" xfId="9542"/>
    <cellStyle name="출력 2 2 4 3 3 4 3" xfId="14475"/>
    <cellStyle name="출력 2 2 4 3 3 5" xfId="6245"/>
    <cellStyle name="출력 2 2 4 3 3 6" xfId="10443"/>
    <cellStyle name="출력 2 2 4 3 4" xfId="1432"/>
    <cellStyle name="출력 2 2 4 3 4 2" xfId="2442"/>
    <cellStyle name="출력 2 2 4 3 4 2 2" xfId="4465"/>
    <cellStyle name="출력 2 2 4 3 4 2 2 2" xfId="8937"/>
    <cellStyle name="출력 2 2 4 3 4 2 2 3" xfId="13696"/>
    <cellStyle name="출력 2 2 4 3 4 2 3" xfId="7230"/>
    <cellStyle name="출력 2 2 4 3 4 2 4" xfId="11673"/>
    <cellStyle name="출력 2 2 4 3 4 3" xfId="3457"/>
    <cellStyle name="출력 2 2 4 3 4 3 2" xfId="7969"/>
    <cellStyle name="출력 2 2 4 3 4 3 3" xfId="12688"/>
    <cellStyle name="출력 2 2 4 3 4 4" xfId="5466"/>
    <cellStyle name="출력 2 2 4 3 4 4 2" xfId="9702"/>
    <cellStyle name="출력 2 2 4 3 4 4 3" xfId="14697"/>
    <cellStyle name="출력 2 2 4 3 4 5" xfId="6467"/>
    <cellStyle name="출력 2 2 4 3 4 6" xfId="10665"/>
    <cellStyle name="출력 2 2 4 3 5" xfId="1713"/>
    <cellStyle name="출력 2 2 4 3 5 2" xfId="3736"/>
    <cellStyle name="출력 2 2 4 3 5 2 2" xfId="8208"/>
    <cellStyle name="출력 2 2 4 3 5 2 3" xfId="12967"/>
    <cellStyle name="출력 2 2 4 3 5 3" xfId="6705"/>
    <cellStyle name="출력 2 2 4 3 5 4" xfId="10944"/>
    <cellStyle name="출력 2 2 4 3 6" xfId="2728"/>
    <cellStyle name="출력 2 2 4 3 6 2" xfId="7444"/>
    <cellStyle name="출력 2 2 4 3 6 3" xfId="11959"/>
    <cellStyle name="출력 2 2 4 3 7" xfId="4737"/>
    <cellStyle name="출력 2 2 4 3 7 2" xfId="9177"/>
    <cellStyle name="출력 2 2 4 3 7 3" xfId="13968"/>
    <cellStyle name="출력 2 2 4 3 8" xfId="5738"/>
    <cellStyle name="출력 2 2 4 3 9" xfId="9936"/>
    <cellStyle name="출력 2 2 4 4" xfId="728"/>
    <cellStyle name="출력 2 2 4 4 2" xfId="971"/>
    <cellStyle name="출력 2 2 4 4 2 2" xfId="1984"/>
    <cellStyle name="출력 2 2 4 4 2 2 2" xfId="4007"/>
    <cellStyle name="출력 2 2 4 4 2 2 2 2" xfId="8479"/>
    <cellStyle name="출력 2 2 4 4 2 2 2 3" xfId="13238"/>
    <cellStyle name="출력 2 2 4 4 2 2 3" xfId="6900"/>
    <cellStyle name="출력 2 2 4 4 2 2 4" xfId="11215"/>
    <cellStyle name="출력 2 2 4 4 2 3" xfId="2999"/>
    <cellStyle name="출력 2 2 4 4 2 3 2" xfId="7639"/>
    <cellStyle name="출력 2 2 4 4 2 3 3" xfId="12230"/>
    <cellStyle name="출력 2 2 4 4 2 4" xfId="5008"/>
    <cellStyle name="출력 2 2 4 4 2 4 2" xfId="9372"/>
    <cellStyle name="출력 2 2 4 4 2 4 3" xfId="14239"/>
    <cellStyle name="출력 2 2 4 4 2 5" xfId="6009"/>
    <cellStyle name="출력 2 2 4 4 2 6" xfId="10207"/>
    <cellStyle name="출력 2 2 4 4 3" xfId="1238"/>
    <cellStyle name="출력 2 2 4 4 3 2" xfId="2248"/>
    <cellStyle name="출력 2 2 4 4 3 2 2" xfId="4271"/>
    <cellStyle name="출력 2 2 4 4 3 2 2 2" xfId="8743"/>
    <cellStyle name="출력 2 2 4 4 3 2 2 3" xfId="13502"/>
    <cellStyle name="출력 2 2 4 4 3 2 3" xfId="7090"/>
    <cellStyle name="출력 2 2 4 4 3 2 4" xfId="11479"/>
    <cellStyle name="출력 2 2 4 4 3 3" xfId="3263"/>
    <cellStyle name="출력 2 2 4 4 3 3 2" xfId="7829"/>
    <cellStyle name="출력 2 2 4 4 3 3 3" xfId="12494"/>
    <cellStyle name="출력 2 2 4 4 3 4" xfId="5272"/>
    <cellStyle name="출력 2 2 4 4 3 4 2" xfId="9562"/>
    <cellStyle name="출력 2 2 4 4 3 4 3" xfId="14503"/>
    <cellStyle name="출력 2 2 4 4 3 5" xfId="6273"/>
    <cellStyle name="출력 2 2 4 4 3 6" xfId="10471"/>
    <cellStyle name="출력 2 2 4 4 4" xfId="1460"/>
    <cellStyle name="출력 2 2 4 4 4 2" xfId="2470"/>
    <cellStyle name="출력 2 2 4 4 4 2 2" xfId="4493"/>
    <cellStyle name="출력 2 2 4 4 4 2 2 2" xfId="8965"/>
    <cellStyle name="출력 2 2 4 4 4 2 2 3" xfId="13724"/>
    <cellStyle name="출력 2 2 4 4 4 2 3" xfId="7250"/>
    <cellStyle name="출력 2 2 4 4 4 2 4" xfId="11701"/>
    <cellStyle name="출력 2 2 4 4 4 3" xfId="3485"/>
    <cellStyle name="출력 2 2 4 4 4 3 2" xfId="7989"/>
    <cellStyle name="출력 2 2 4 4 4 3 3" xfId="12716"/>
    <cellStyle name="출력 2 2 4 4 4 4" xfId="5494"/>
    <cellStyle name="출력 2 2 4 4 4 4 2" xfId="9722"/>
    <cellStyle name="출력 2 2 4 4 4 4 3" xfId="14725"/>
    <cellStyle name="출력 2 2 4 4 4 5" xfId="6495"/>
    <cellStyle name="출력 2 2 4 4 4 6" xfId="10693"/>
    <cellStyle name="출력 2 2 4 4 5" xfId="1741"/>
    <cellStyle name="출력 2 2 4 4 5 2" xfId="3764"/>
    <cellStyle name="출력 2 2 4 4 5 2 2" xfId="8236"/>
    <cellStyle name="출력 2 2 4 4 5 2 3" xfId="12995"/>
    <cellStyle name="출력 2 2 4 4 5 3" xfId="6725"/>
    <cellStyle name="출력 2 2 4 4 5 4" xfId="10972"/>
    <cellStyle name="출력 2 2 4 4 6" xfId="2756"/>
    <cellStyle name="출력 2 2 4 4 6 2" xfId="7464"/>
    <cellStyle name="출력 2 2 4 4 6 3" xfId="11987"/>
    <cellStyle name="출력 2 2 4 4 7" xfId="4765"/>
    <cellStyle name="출력 2 2 4 4 7 2" xfId="9197"/>
    <cellStyle name="출력 2 2 4 4 7 3" xfId="13996"/>
    <cellStyle name="출력 2 2 4 4 8" xfId="5766"/>
    <cellStyle name="출력 2 2 4 4 9" xfId="9964"/>
    <cellStyle name="출력 2 2 4 5" xfId="756"/>
    <cellStyle name="출력 2 2 4 5 2" xfId="999"/>
    <cellStyle name="출력 2 2 4 5 2 2" xfId="2012"/>
    <cellStyle name="출력 2 2 4 5 2 2 2" xfId="4035"/>
    <cellStyle name="출력 2 2 4 5 2 2 2 2" xfId="8507"/>
    <cellStyle name="출력 2 2 4 5 2 2 2 3" xfId="13266"/>
    <cellStyle name="출력 2 2 4 5 2 2 3" xfId="6920"/>
    <cellStyle name="출력 2 2 4 5 2 2 4" xfId="11243"/>
    <cellStyle name="출력 2 2 4 5 2 3" xfId="3027"/>
    <cellStyle name="출력 2 2 4 5 2 3 2" xfId="7659"/>
    <cellStyle name="출력 2 2 4 5 2 3 3" xfId="12258"/>
    <cellStyle name="출력 2 2 4 5 2 4" xfId="5036"/>
    <cellStyle name="출력 2 2 4 5 2 4 2" xfId="9392"/>
    <cellStyle name="출력 2 2 4 5 2 4 3" xfId="14267"/>
    <cellStyle name="출력 2 2 4 5 2 5" xfId="6037"/>
    <cellStyle name="출력 2 2 4 5 2 6" xfId="10235"/>
    <cellStyle name="출력 2 2 4 5 3" xfId="1266"/>
    <cellStyle name="출력 2 2 4 5 3 2" xfId="2276"/>
    <cellStyle name="출력 2 2 4 5 3 2 2" xfId="4299"/>
    <cellStyle name="출력 2 2 4 5 3 2 2 2" xfId="8771"/>
    <cellStyle name="출력 2 2 4 5 3 2 2 3" xfId="13530"/>
    <cellStyle name="출력 2 2 4 5 3 2 3" xfId="7110"/>
    <cellStyle name="출력 2 2 4 5 3 2 4" xfId="11507"/>
    <cellStyle name="출력 2 2 4 5 3 3" xfId="3291"/>
    <cellStyle name="출력 2 2 4 5 3 3 2" xfId="7849"/>
    <cellStyle name="출력 2 2 4 5 3 3 3" xfId="12522"/>
    <cellStyle name="출력 2 2 4 5 3 4" xfId="5300"/>
    <cellStyle name="출력 2 2 4 5 3 4 2" xfId="9582"/>
    <cellStyle name="출력 2 2 4 5 3 4 3" xfId="14531"/>
    <cellStyle name="출력 2 2 4 5 3 5" xfId="6301"/>
    <cellStyle name="출력 2 2 4 5 3 6" xfId="10499"/>
    <cellStyle name="출력 2 2 4 5 4" xfId="1488"/>
    <cellStyle name="출력 2 2 4 5 4 2" xfId="2498"/>
    <cellStyle name="출력 2 2 4 5 4 2 2" xfId="4521"/>
    <cellStyle name="출력 2 2 4 5 4 2 2 2" xfId="8993"/>
    <cellStyle name="출력 2 2 4 5 4 2 2 3" xfId="13752"/>
    <cellStyle name="출력 2 2 4 5 4 2 3" xfId="7270"/>
    <cellStyle name="출력 2 2 4 5 4 2 4" xfId="11729"/>
    <cellStyle name="출력 2 2 4 5 4 3" xfId="3513"/>
    <cellStyle name="출력 2 2 4 5 4 3 2" xfId="8009"/>
    <cellStyle name="출력 2 2 4 5 4 3 3" xfId="12744"/>
    <cellStyle name="출력 2 2 4 5 4 4" xfId="5522"/>
    <cellStyle name="출력 2 2 4 5 4 4 2" xfId="9742"/>
    <cellStyle name="출력 2 2 4 5 4 4 3" xfId="14753"/>
    <cellStyle name="출력 2 2 4 5 4 5" xfId="6523"/>
    <cellStyle name="출력 2 2 4 5 4 6" xfId="10721"/>
    <cellStyle name="출력 2 2 4 5 5" xfId="1769"/>
    <cellStyle name="출력 2 2 4 5 5 2" xfId="3792"/>
    <cellStyle name="출력 2 2 4 5 5 2 2" xfId="8264"/>
    <cellStyle name="출력 2 2 4 5 5 2 3" xfId="13023"/>
    <cellStyle name="출력 2 2 4 5 5 3" xfId="6745"/>
    <cellStyle name="출력 2 2 4 5 5 4" xfId="11000"/>
    <cellStyle name="출력 2 2 4 5 6" xfId="2784"/>
    <cellStyle name="출력 2 2 4 5 6 2" xfId="7484"/>
    <cellStyle name="출력 2 2 4 5 6 3" xfId="12015"/>
    <cellStyle name="출력 2 2 4 5 7" xfId="4793"/>
    <cellStyle name="출력 2 2 4 5 7 2" xfId="9217"/>
    <cellStyle name="출력 2 2 4 5 7 3" xfId="14024"/>
    <cellStyle name="출력 2 2 4 5 8" xfId="5794"/>
    <cellStyle name="출력 2 2 4 5 9" xfId="9992"/>
    <cellStyle name="출력 2 2 4 6" xfId="784"/>
    <cellStyle name="출력 2 2 4 6 2" xfId="1027"/>
    <cellStyle name="출력 2 2 4 6 2 2" xfId="2040"/>
    <cellStyle name="출력 2 2 4 6 2 2 2" xfId="4063"/>
    <cellStyle name="출력 2 2 4 6 2 2 2 2" xfId="8535"/>
    <cellStyle name="출력 2 2 4 6 2 2 2 3" xfId="13294"/>
    <cellStyle name="출력 2 2 4 6 2 2 3" xfId="6940"/>
    <cellStyle name="출력 2 2 4 6 2 2 4" xfId="11271"/>
    <cellStyle name="출력 2 2 4 6 2 3" xfId="3055"/>
    <cellStyle name="출력 2 2 4 6 2 3 2" xfId="7679"/>
    <cellStyle name="출력 2 2 4 6 2 3 3" xfId="12286"/>
    <cellStyle name="출력 2 2 4 6 2 4" xfId="5064"/>
    <cellStyle name="출력 2 2 4 6 2 4 2" xfId="9412"/>
    <cellStyle name="출력 2 2 4 6 2 4 3" xfId="14295"/>
    <cellStyle name="출력 2 2 4 6 2 5" xfId="6065"/>
    <cellStyle name="출력 2 2 4 6 2 6" xfId="10263"/>
    <cellStyle name="출력 2 2 4 6 3" xfId="1294"/>
    <cellStyle name="출력 2 2 4 6 3 2" xfId="2304"/>
    <cellStyle name="출력 2 2 4 6 3 2 2" xfId="4327"/>
    <cellStyle name="출력 2 2 4 6 3 2 2 2" xfId="8799"/>
    <cellStyle name="출력 2 2 4 6 3 2 2 3" xfId="13558"/>
    <cellStyle name="출력 2 2 4 6 3 2 3" xfId="7130"/>
    <cellStyle name="출력 2 2 4 6 3 2 4" xfId="11535"/>
    <cellStyle name="출력 2 2 4 6 3 3" xfId="3319"/>
    <cellStyle name="출력 2 2 4 6 3 3 2" xfId="7869"/>
    <cellStyle name="출력 2 2 4 6 3 3 3" xfId="12550"/>
    <cellStyle name="출력 2 2 4 6 3 4" xfId="5328"/>
    <cellStyle name="출력 2 2 4 6 3 4 2" xfId="9602"/>
    <cellStyle name="출력 2 2 4 6 3 4 3" xfId="14559"/>
    <cellStyle name="출력 2 2 4 6 3 5" xfId="6329"/>
    <cellStyle name="출력 2 2 4 6 3 6" xfId="10527"/>
    <cellStyle name="출력 2 2 4 6 4" xfId="1516"/>
    <cellStyle name="출력 2 2 4 6 4 2" xfId="2526"/>
    <cellStyle name="출력 2 2 4 6 4 2 2" xfId="4549"/>
    <cellStyle name="출력 2 2 4 6 4 2 2 2" xfId="9021"/>
    <cellStyle name="출력 2 2 4 6 4 2 2 3" xfId="13780"/>
    <cellStyle name="출력 2 2 4 6 4 2 3" xfId="7290"/>
    <cellStyle name="출력 2 2 4 6 4 2 4" xfId="11757"/>
    <cellStyle name="출력 2 2 4 6 4 3" xfId="3541"/>
    <cellStyle name="출력 2 2 4 6 4 3 2" xfId="8029"/>
    <cellStyle name="출력 2 2 4 6 4 3 3" xfId="12772"/>
    <cellStyle name="출력 2 2 4 6 4 4" xfId="5550"/>
    <cellStyle name="출력 2 2 4 6 4 4 2" xfId="9762"/>
    <cellStyle name="출력 2 2 4 6 4 4 3" xfId="14781"/>
    <cellStyle name="출력 2 2 4 6 4 5" xfId="6551"/>
    <cellStyle name="출력 2 2 4 6 4 6" xfId="10749"/>
    <cellStyle name="출력 2 2 4 6 5" xfId="1797"/>
    <cellStyle name="출력 2 2 4 6 5 2" xfId="3820"/>
    <cellStyle name="출력 2 2 4 6 5 2 2" xfId="8292"/>
    <cellStyle name="출력 2 2 4 6 5 2 3" xfId="13051"/>
    <cellStyle name="출력 2 2 4 6 5 3" xfId="6765"/>
    <cellStyle name="출력 2 2 4 6 5 4" xfId="11028"/>
    <cellStyle name="출력 2 2 4 6 6" xfId="2812"/>
    <cellStyle name="출력 2 2 4 6 6 2" xfId="7504"/>
    <cellStyle name="출력 2 2 4 6 6 3" xfId="12043"/>
    <cellStyle name="출력 2 2 4 6 7" xfId="4821"/>
    <cellStyle name="출력 2 2 4 6 7 2" xfId="9237"/>
    <cellStyle name="출력 2 2 4 6 7 3" xfId="14052"/>
    <cellStyle name="출력 2 2 4 6 8" xfId="5822"/>
    <cellStyle name="출력 2 2 4 6 9" xfId="10020"/>
    <cellStyle name="출력 2 2 4 7" xfId="885"/>
    <cellStyle name="출력 2 2 4 7 2" xfId="1898"/>
    <cellStyle name="출력 2 2 4 7 2 2" xfId="3921"/>
    <cellStyle name="출력 2 2 4 7 2 2 2" xfId="8393"/>
    <cellStyle name="출력 2 2 4 7 2 2 3" xfId="13152"/>
    <cellStyle name="출력 2 2 4 7 2 3" xfId="6839"/>
    <cellStyle name="출력 2 2 4 7 2 4" xfId="11129"/>
    <cellStyle name="출력 2 2 4 7 3" xfId="2913"/>
    <cellStyle name="출력 2 2 4 7 3 2" xfId="7578"/>
    <cellStyle name="출력 2 2 4 7 3 3" xfId="12144"/>
    <cellStyle name="출력 2 2 4 7 4" xfId="4922"/>
    <cellStyle name="출력 2 2 4 7 4 2" xfId="9311"/>
    <cellStyle name="출력 2 2 4 7 4 3" xfId="14153"/>
    <cellStyle name="출력 2 2 4 7 5" xfId="5923"/>
    <cellStyle name="출력 2 2 4 7 6" xfId="10121"/>
    <cellStyle name="출력 2 2 4 8" xfId="1152"/>
    <cellStyle name="출력 2 2 4 8 2" xfId="2162"/>
    <cellStyle name="출력 2 2 4 8 2 2" xfId="4185"/>
    <cellStyle name="출력 2 2 4 8 2 2 2" xfId="8657"/>
    <cellStyle name="출력 2 2 4 8 2 2 3" xfId="13416"/>
    <cellStyle name="출력 2 2 4 8 2 3" xfId="7029"/>
    <cellStyle name="출력 2 2 4 8 2 4" xfId="11393"/>
    <cellStyle name="출력 2 2 4 8 3" xfId="3177"/>
    <cellStyle name="출력 2 2 4 8 3 2" xfId="7768"/>
    <cellStyle name="출력 2 2 4 8 3 3" xfId="12408"/>
    <cellStyle name="출력 2 2 4 8 4" xfId="5186"/>
    <cellStyle name="출력 2 2 4 8 4 2" xfId="9501"/>
    <cellStyle name="출력 2 2 4 8 4 3" xfId="14417"/>
    <cellStyle name="출력 2 2 4 8 5" xfId="6187"/>
    <cellStyle name="출력 2 2 4 8 6" xfId="10385"/>
    <cellStyle name="출력 2 2 4 9" xfId="1374"/>
    <cellStyle name="출력 2 2 4 9 2" xfId="2384"/>
    <cellStyle name="출력 2 2 4 9 2 2" xfId="4407"/>
    <cellStyle name="출력 2 2 4 9 2 2 2" xfId="8879"/>
    <cellStyle name="출력 2 2 4 9 2 2 3" xfId="13638"/>
    <cellStyle name="출력 2 2 4 9 2 3" xfId="7189"/>
    <cellStyle name="출력 2 2 4 9 2 4" xfId="11615"/>
    <cellStyle name="출력 2 2 4 9 3" xfId="3399"/>
    <cellStyle name="출력 2 2 4 9 3 2" xfId="7928"/>
    <cellStyle name="출력 2 2 4 9 3 3" xfId="12630"/>
    <cellStyle name="출력 2 2 4 9 4" xfId="5408"/>
    <cellStyle name="출력 2 2 4 9 4 2" xfId="9661"/>
    <cellStyle name="출력 2 2 4 9 4 3" xfId="14639"/>
    <cellStyle name="출력 2 2 4 9 5" xfId="6409"/>
    <cellStyle name="출력 2 2 4 9 6" xfId="10607"/>
    <cellStyle name="출력 2 2 5" xfId="650"/>
    <cellStyle name="출력 2 2 5 10" xfId="1663"/>
    <cellStyle name="출력 2 2 5 10 2" xfId="3686"/>
    <cellStyle name="출력 2 2 5 10 2 2" xfId="8158"/>
    <cellStyle name="출력 2 2 5 10 2 3" xfId="12917"/>
    <cellStyle name="출력 2 2 5 10 3" xfId="6670"/>
    <cellStyle name="출력 2 2 5 10 4" xfId="10894"/>
    <cellStyle name="출력 2 2 5 11" xfId="2678"/>
    <cellStyle name="출력 2 2 5 11 2" xfId="7409"/>
    <cellStyle name="출력 2 2 5 11 3" xfId="11909"/>
    <cellStyle name="출력 2 2 5 12" xfId="4687"/>
    <cellStyle name="출력 2 2 5 12 2" xfId="9142"/>
    <cellStyle name="출력 2 2 5 12 3" xfId="13918"/>
    <cellStyle name="출력 2 2 5 13" xfId="5688"/>
    <cellStyle name="출력 2 2 5 14" xfId="9886"/>
    <cellStyle name="출력 2 2 5 2" xfId="678"/>
    <cellStyle name="출력 2 2 5 2 2" xfId="921"/>
    <cellStyle name="출력 2 2 5 2 2 2" xfId="1934"/>
    <cellStyle name="출력 2 2 5 2 2 2 2" xfId="3957"/>
    <cellStyle name="출력 2 2 5 2 2 2 2 2" xfId="8429"/>
    <cellStyle name="출력 2 2 5 2 2 2 2 3" xfId="13188"/>
    <cellStyle name="출력 2 2 5 2 2 2 3" xfId="6865"/>
    <cellStyle name="출력 2 2 5 2 2 2 4" xfId="11165"/>
    <cellStyle name="출력 2 2 5 2 2 3" xfId="2949"/>
    <cellStyle name="출력 2 2 5 2 2 3 2" xfId="7604"/>
    <cellStyle name="출력 2 2 5 2 2 3 3" xfId="12180"/>
    <cellStyle name="출력 2 2 5 2 2 4" xfId="4958"/>
    <cellStyle name="출력 2 2 5 2 2 4 2" xfId="9337"/>
    <cellStyle name="출력 2 2 5 2 2 4 3" xfId="14189"/>
    <cellStyle name="출력 2 2 5 2 2 5" xfId="5959"/>
    <cellStyle name="출력 2 2 5 2 2 6" xfId="10157"/>
    <cellStyle name="출력 2 2 5 2 3" xfId="1188"/>
    <cellStyle name="출력 2 2 5 2 3 2" xfId="2198"/>
    <cellStyle name="출력 2 2 5 2 3 2 2" xfId="4221"/>
    <cellStyle name="출력 2 2 5 2 3 2 2 2" xfId="8693"/>
    <cellStyle name="출력 2 2 5 2 3 2 2 3" xfId="13452"/>
    <cellStyle name="출력 2 2 5 2 3 2 3" xfId="7055"/>
    <cellStyle name="출력 2 2 5 2 3 2 4" xfId="11429"/>
    <cellStyle name="출력 2 2 5 2 3 3" xfId="3213"/>
    <cellStyle name="출력 2 2 5 2 3 3 2" xfId="7794"/>
    <cellStyle name="출력 2 2 5 2 3 3 3" xfId="12444"/>
    <cellStyle name="출력 2 2 5 2 3 4" xfId="5222"/>
    <cellStyle name="출력 2 2 5 2 3 4 2" xfId="9527"/>
    <cellStyle name="출력 2 2 5 2 3 4 3" xfId="14453"/>
    <cellStyle name="출력 2 2 5 2 3 5" xfId="6223"/>
    <cellStyle name="출력 2 2 5 2 3 6" xfId="10421"/>
    <cellStyle name="출력 2 2 5 2 4" xfId="1410"/>
    <cellStyle name="출력 2 2 5 2 4 2" xfId="2420"/>
    <cellStyle name="출력 2 2 5 2 4 2 2" xfId="4443"/>
    <cellStyle name="출력 2 2 5 2 4 2 2 2" xfId="8915"/>
    <cellStyle name="출력 2 2 5 2 4 2 2 3" xfId="13674"/>
    <cellStyle name="출력 2 2 5 2 4 2 3" xfId="7215"/>
    <cellStyle name="출력 2 2 5 2 4 2 4" xfId="11651"/>
    <cellStyle name="출력 2 2 5 2 4 3" xfId="3435"/>
    <cellStyle name="출력 2 2 5 2 4 3 2" xfId="7954"/>
    <cellStyle name="출력 2 2 5 2 4 3 3" xfId="12666"/>
    <cellStyle name="출력 2 2 5 2 4 4" xfId="5444"/>
    <cellStyle name="출력 2 2 5 2 4 4 2" xfId="9687"/>
    <cellStyle name="출력 2 2 5 2 4 4 3" xfId="14675"/>
    <cellStyle name="출력 2 2 5 2 4 5" xfId="6445"/>
    <cellStyle name="출력 2 2 5 2 4 6" xfId="10643"/>
    <cellStyle name="출력 2 2 5 2 5" xfId="1691"/>
    <cellStyle name="출력 2 2 5 2 5 2" xfId="3714"/>
    <cellStyle name="출력 2 2 5 2 5 2 2" xfId="8186"/>
    <cellStyle name="출력 2 2 5 2 5 2 3" xfId="12945"/>
    <cellStyle name="출력 2 2 5 2 5 3" xfId="6690"/>
    <cellStyle name="출력 2 2 5 2 5 4" xfId="10922"/>
    <cellStyle name="출력 2 2 5 2 6" xfId="2706"/>
    <cellStyle name="출력 2 2 5 2 6 2" xfId="7429"/>
    <cellStyle name="출력 2 2 5 2 6 3" xfId="11937"/>
    <cellStyle name="출력 2 2 5 2 7" xfId="4715"/>
    <cellStyle name="출력 2 2 5 2 7 2" xfId="9162"/>
    <cellStyle name="출력 2 2 5 2 7 3" xfId="13946"/>
    <cellStyle name="출력 2 2 5 2 8" xfId="5716"/>
    <cellStyle name="출력 2 2 5 2 9" xfId="9914"/>
    <cellStyle name="출력 2 2 5 3" xfId="708"/>
    <cellStyle name="출력 2 2 5 3 2" xfId="951"/>
    <cellStyle name="출력 2 2 5 3 2 2" xfId="1964"/>
    <cellStyle name="출력 2 2 5 3 2 2 2" xfId="3987"/>
    <cellStyle name="출력 2 2 5 3 2 2 2 2" xfId="8459"/>
    <cellStyle name="출력 2 2 5 3 2 2 2 3" xfId="13218"/>
    <cellStyle name="출력 2 2 5 3 2 2 3" xfId="6886"/>
    <cellStyle name="출력 2 2 5 3 2 2 4" xfId="11195"/>
    <cellStyle name="출력 2 2 5 3 2 3" xfId="2979"/>
    <cellStyle name="출력 2 2 5 3 2 3 2" xfId="7625"/>
    <cellStyle name="출력 2 2 5 3 2 3 3" xfId="12210"/>
    <cellStyle name="출력 2 2 5 3 2 4" xfId="4988"/>
    <cellStyle name="출력 2 2 5 3 2 4 2" xfId="9358"/>
    <cellStyle name="출력 2 2 5 3 2 4 3" xfId="14219"/>
    <cellStyle name="출력 2 2 5 3 2 5" xfId="5989"/>
    <cellStyle name="출력 2 2 5 3 2 6" xfId="10187"/>
    <cellStyle name="출력 2 2 5 3 3" xfId="1218"/>
    <cellStyle name="출력 2 2 5 3 3 2" xfId="2228"/>
    <cellStyle name="출력 2 2 5 3 3 2 2" xfId="4251"/>
    <cellStyle name="출력 2 2 5 3 3 2 2 2" xfId="8723"/>
    <cellStyle name="출력 2 2 5 3 3 2 2 3" xfId="13482"/>
    <cellStyle name="출력 2 2 5 3 3 2 3" xfId="7076"/>
    <cellStyle name="출력 2 2 5 3 3 2 4" xfId="11459"/>
    <cellStyle name="출력 2 2 5 3 3 3" xfId="3243"/>
    <cellStyle name="출력 2 2 5 3 3 3 2" xfId="7815"/>
    <cellStyle name="출력 2 2 5 3 3 3 3" xfId="12474"/>
    <cellStyle name="출력 2 2 5 3 3 4" xfId="5252"/>
    <cellStyle name="출력 2 2 5 3 3 4 2" xfId="9548"/>
    <cellStyle name="출력 2 2 5 3 3 4 3" xfId="14483"/>
    <cellStyle name="출력 2 2 5 3 3 5" xfId="6253"/>
    <cellStyle name="출력 2 2 5 3 3 6" xfId="10451"/>
    <cellStyle name="출력 2 2 5 3 4" xfId="1440"/>
    <cellStyle name="출력 2 2 5 3 4 2" xfId="2450"/>
    <cellStyle name="출력 2 2 5 3 4 2 2" xfId="4473"/>
    <cellStyle name="출력 2 2 5 3 4 2 2 2" xfId="8945"/>
    <cellStyle name="출력 2 2 5 3 4 2 2 3" xfId="13704"/>
    <cellStyle name="출력 2 2 5 3 4 2 3" xfId="7236"/>
    <cellStyle name="출력 2 2 5 3 4 2 4" xfId="11681"/>
    <cellStyle name="출력 2 2 5 3 4 3" xfId="3465"/>
    <cellStyle name="출력 2 2 5 3 4 3 2" xfId="7975"/>
    <cellStyle name="출력 2 2 5 3 4 3 3" xfId="12696"/>
    <cellStyle name="출력 2 2 5 3 4 4" xfId="5474"/>
    <cellStyle name="출력 2 2 5 3 4 4 2" xfId="9708"/>
    <cellStyle name="출력 2 2 5 3 4 4 3" xfId="14705"/>
    <cellStyle name="출력 2 2 5 3 4 5" xfId="6475"/>
    <cellStyle name="출력 2 2 5 3 4 6" xfId="10673"/>
    <cellStyle name="출력 2 2 5 3 5" xfId="1721"/>
    <cellStyle name="출력 2 2 5 3 5 2" xfId="3744"/>
    <cellStyle name="출력 2 2 5 3 5 2 2" xfId="8216"/>
    <cellStyle name="출력 2 2 5 3 5 2 3" xfId="12975"/>
    <cellStyle name="출력 2 2 5 3 5 3" xfId="6711"/>
    <cellStyle name="출력 2 2 5 3 5 4" xfId="10952"/>
    <cellStyle name="출력 2 2 5 3 6" xfId="2736"/>
    <cellStyle name="출력 2 2 5 3 6 2" xfId="7450"/>
    <cellStyle name="출력 2 2 5 3 6 3" xfId="11967"/>
    <cellStyle name="출력 2 2 5 3 7" xfId="4745"/>
    <cellStyle name="출력 2 2 5 3 7 2" xfId="9183"/>
    <cellStyle name="출력 2 2 5 3 7 3" xfId="13976"/>
    <cellStyle name="출력 2 2 5 3 8" xfId="5746"/>
    <cellStyle name="출력 2 2 5 3 9" xfId="9944"/>
    <cellStyle name="출력 2 2 5 4" xfId="736"/>
    <cellStyle name="출력 2 2 5 4 2" xfId="979"/>
    <cellStyle name="출력 2 2 5 4 2 2" xfId="1992"/>
    <cellStyle name="출력 2 2 5 4 2 2 2" xfId="4015"/>
    <cellStyle name="출력 2 2 5 4 2 2 2 2" xfId="8487"/>
    <cellStyle name="출력 2 2 5 4 2 2 2 3" xfId="13246"/>
    <cellStyle name="출력 2 2 5 4 2 2 3" xfId="6906"/>
    <cellStyle name="출력 2 2 5 4 2 2 4" xfId="11223"/>
    <cellStyle name="출력 2 2 5 4 2 3" xfId="3007"/>
    <cellStyle name="출력 2 2 5 4 2 3 2" xfId="7645"/>
    <cellStyle name="출력 2 2 5 4 2 3 3" xfId="12238"/>
    <cellStyle name="출력 2 2 5 4 2 4" xfId="5016"/>
    <cellStyle name="출력 2 2 5 4 2 4 2" xfId="9378"/>
    <cellStyle name="출력 2 2 5 4 2 4 3" xfId="14247"/>
    <cellStyle name="출력 2 2 5 4 2 5" xfId="6017"/>
    <cellStyle name="출력 2 2 5 4 2 6" xfId="10215"/>
    <cellStyle name="출력 2 2 5 4 3" xfId="1246"/>
    <cellStyle name="출력 2 2 5 4 3 2" xfId="2256"/>
    <cellStyle name="출력 2 2 5 4 3 2 2" xfId="4279"/>
    <cellStyle name="출력 2 2 5 4 3 2 2 2" xfId="8751"/>
    <cellStyle name="출력 2 2 5 4 3 2 2 3" xfId="13510"/>
    <cellStyle name="출력 2 2 5 4 3 2 3" xfId="7096"/>
    <cellStyle name="출력 2 2 5 4 3 2 4" xfId="11487"/>
    <cellStyle name="출력 2 2 5 4 3 3" xfId="3271"/>
    <cellStyle name="출력 2 2 5 4 3 3 2" xfId="7835"/>
    <cellStyle name="출력 2 2 5 4 3 3 3" xfId="12502"/>
    <cellStyle name="출력 2 2 5 4 3 4" xfId="5280"/>
    <cellStyle name="출력 2 2 5 4 3 4 2" xfId="9568"/>
    <cellStyle name="출력 2 2 5 4 3 4 3" xfId="14511"/>
    <cellStyle name="출력 2 2 5 4 3 5" xfId="6281"/>
    <cellStyle name="출력 2 2 5 4 3 6" xfId="10479"/>
    <cellStyle name="출력 2 2 5 4 4" xfId="1468"/>
    <cellStyle name="출력 2 2 5 4 4 2" xfId="2478"/>
    <cellStyle name="출력 2 2 5 4 4 2 2" xfId="4501"/>
    <cellStyle name="출력 2 2 5 4 4 2 2 2" xfId="8973"/>
    <cellStyle name="출력 2 2 5 4 4 2 2 3" xfId="13732"/>
    <cellStyle name="출력 2 2 5 4 4 2 3" xfId="7256"/>
    <cellStyle name="출력 2 2 5 4 4 2 4" xfId="11709"/>
    <cellStyle name="출력 2 2 5 4 4 3" xfId="3493"/>
    <cellStyle name="출력 2 2 5 4 4 3 2" xfId="7995"/>
    <cellStyle name="출력 2 2 5 4 4 3 3" xfId="12724"/>
    <cellStyle name="출력 2 2 5 4 4 4" xfId="5502"/>
    <cellStyle name="출력 2 2 5 4 4 4 2" xfId="9728"/>
    <cellStyle name="출력 2 2 5 4 4 4 3" xfId="14733"/>
    <cellStyle name="출력 2 2 5 4 4 5" xfId="6503"/>
    <cellStyle name="출력 2 2 5 4 4 6" xfId="10701"/>
    <cellStyle name="출력 2 2 5 4 5" xfId="1749"/>
    <cellStyle name="출력 2 2 5 4 5 2" xfId="3772"/>
    <cellStyle name="출력 2 2 5 4 5 2 2" xfId="8244"/>
    <cellStyle name="출력 2 2 5 4 5 2 3" xfId="13003"/>
    <cellStyle name="출력 2 2 5 4 5 3" xfId="6731"/>
    <cellStyle name="출력 2 2 5 4 5 4" xfId="10980"/>
    <cellStyle name="출력 2 2 5 4 6" xfId="2764"/>
    <cellStyle name="출력 2 2 5 4 6 2" xfId="7470"/>
    <cellStyle name="출력 2 2 5 4 6 3" xfId="11995"/>
    <cellStyle name="출력 2 2 5 4 7" xfId="4773"/>
    <cellStyle name="출력 2 2 5 4 7 2" xfId="9203"/>
    <cellStyle name="출력 2 2 5 4 7 3" xfId="14004"/>
    <cellStyle name="출력 2 2 5 4 8" xfId="5774"/>
    <cellStyle name="출력 2 2 5 4 9" xfId="9972"/>
    <cellStyle name="출력 2 2 5 5" xfId="764"/>
    <cellStyle name="출력 2 2 5 5 2" xfId="1007"/>
    <cellStyle name="출력 2 2 5 5 2 2" xfId="2020"/>
    <cellStyle name="출력 2 2 5 5 2 2 2" xfId="4043"/>
    <cellStyle name="출력 2 2 5 5 2 2 2 2" xfId="8515"/>
    <cellStyle name="출력 2 2 5 5 2 2 2 3" xfId="13274"/>
    <cellStyle name="출력 2 2 5 5 2 2 3" xfId="6926"/>
    <cellStyle name="출력 2 2 5 5 2 2 4" xfId="11251"/>
    <cellStyle name="출력 2 2 5 5 2 3" xfId="3035"/>
    <cellStyle name="출력 2 2 5 5 2 3 2" xfId="7665"/>
    <cellStyle name="출력 2 2 5 5 2 3 3" xfId="12266"/>
    <cellStyle name="출력 2 2 5 5 2 4" xfId="5044"/>
    <cellStyle name="출력 2 2 5 5 2 4 2" xfId="9398"/>
    <cellStyle name="출력 2 2 5 5 2 4 3" xfId="14275"/>
    <cellStyle name="출력 2 2 5 5 2 5" xfId="6045"/>
    <cellStyle name="출력 2 2 5 5 2 6" xfId="10243"/>
    <cellStyle name="출력 2 2 5 5 3" xfId="1274"/>
    <cellStyle name="출력 2 2 5 5 3 2" xfId="2284"/>
    <cellStyle name="출력 2 2 5 5 3 2 2" xfId="4307"/>
    <cellStyle name="출력 2 2 5 5 3 2 2 2" xfId="8779"/>
    <cellStyle name="출력 2 2 5 5 3 2 2 3" xfId="13538"/>
    <cellStyle name="출력 2 2 5 5 3 2 3" xfId="7116"/>
    <cellStyle name="출력 2 2 5 5 3 2 4" xfId="11515"/>
    <cellStyle name="출력 2 2 5 5 3 3" xfId="3299"/>
    <cellStyle name="출력 2 2 5 5 3 3 2" xfId="7855"/>
    <cellStyle name="출력 2 2 5 5 3 3 3" xfId="12530"/>
    <cellStyle name="출력 2 2 5 5 3 4" xfId="5308"/>
    <cellStyle name="출력 2 2 5 5 3 4 2" xfId="9588"/>
    <cellStyle name="출력 2 2 5 5 3 4 3" xfId="14539"/>
    <cellStyle name="출력 2 2 5 5 3 5" xfId="6309"/>
    <cellStyle name="출력 2 2 5 5 3 6" xfId="10507"/>
    <cellStyle name="출력 2 2 5 5 4" xfId="1496"/>
    <cellStyle name="출력 2 2 5 5 4 2" xfId="2506"/>
    <cellStyle name="출력 2 2 5 5 4 2 2" xfId="4529"/>
    <cellStyle name="출력 2 2 5 5 4 2 2 2" xfId="9001"/>
    <cellStyle name="출력 2 2 5 5 4 2 2 3" xfId="13760"/>
    <cellStyle name="출력 2 2 5 5 4 2 3" xfId="7276"/>
    <cellStyle name="출력 2 2 5 5 4 2 4" xfId="11737"/>
    <cellStyle name="출력 2 2 5 5 4 3" xfId="3521"/>
    <cellStyle name="출력 2 2 5 5 4 3 2" xfId="8015"/>
    <cellStyle name="출력 2 2 5 5 4 3 3" xfId="12752"/>
    <cellStyle name="출력 2 2 5 5 4 4" xfId="5530"/>
    <cellStyle name="출력 2 2 5 5 4 4 2" xfId="9748"/>
    <cellStyle name="출력 2 2 5 5 4 4 3" xfId="14761"/>
    <cellStyle name="출력 2 2 5 5 4 5" xfId="6531"/>
    <cellStyle name="출력 2 2 5 5 4 6" xfId="10729"/>
    <cellStyle name="출력 2 2 5 5 5" xfId="1777"/>
    <cellStyle name="출력 2 2 5 5 5 2" xfId="3800"/>
    <cellStyle name="출력 2 2 5 5 5 2 2" xfId="8272"/>
    <cellStyle name="출력 2 2 5 5 5 2 3" xfId="13031"/>
    <cellStyle name="출력 2 2 5 5 5 3" xfId="6751"/>
    <cellStyle name="출력 2 2 5 5 5 4" xfId="11008"/>
    <cellStyle name="출력 2 2 5 5 6" xfId="2792"/>
    <cellStyle name="출력 2 2 5 5 6 2" xfId="7490"/>
    <cellStyle name="출력 2 2 5 5 6 3" xfId="12023"/>
    <cellStyle name="출력 2 2 5 5 7" xfId="4801"/>
    <cellStyle name="출력 2 2 5 5 7 2" xfId="9223"/>
    <cellStyle name="출력 2 2 5 5 7 3" xfId="14032"/>
    <cellStyle name="출력 2 2 5 5 8" xfId="5802"/>
    <cellStyle name="출력 2 2 5 5 9" xfId="10000"/>
    <cellStyle name="출력 2 2 5 6" xfId="792"/>
    <cellStyle name="출력 2 2 5 6 2" xfId="1035"/>
    <cellStyle name="출력 2 2 5 6 2 2" xfId="2048"/>
    <cellStyle name="출력 2 2 5 6 2 2 2" xfId="4071"/>
    <cellStyle name="출력 2 2 5 6 2 2 2 2" xfId="8543"/>
    <cellStyle name="출력 2 2 5 6 2 2 2 3" xfId="13302"/>
    <cellStyle name="출력 2 2 5 6 2 2 3" xfId="6946"/>
    <cellStyle name="출력 2 2 5 6 2 2 4" xfId="11279"/>
    <cellStyle name="출력 2 2 5 6 2 3" xfId="3063"/>
    <cellStyle name="출력 2 2 5 6 2 3 2" xfId="7685"/>
    <cellStyle name="출력 2 2 5 6 2 3 3" xfId="12294"/>
    <cellStyle name="출력 2 2 5 6 2 4" xfId="5072"/>
    <cellStyle name="출력 2 2 5 6 2 4 2" xfId="9418"/>
    <cellStyle name="출력 2 2 5 6 2 4 3" xfId="14303"/>
    <cellStyle name="출력 2 2 5 6 2 5" xfId="6073"/>
    <cellStyle name="출력 2 2 5 6 2 6" xfId="10271"/>
    <cellStyle name="출력 2 2 5 6 3" xfId="1302"/>
    <cellStyle name="출력 2 2 5 6 3 2" xfId="2312"/>
    <cellStyle name="출력 2 2 5 6 3 2 2" xfId="4335"/>
    <cellStyle name="출력 2 2 5 6 3 2 2 2" xfId="8807"/>
    <cellStyle name="출력 2 2 5 6 3 2 2 3" xfId="13566"/>
    <cellStyle name="출력 2 2 5 6 3 2 3" xfId="7136"/>
    <cellStyle name="출력 2 2 5 6 3 2 4" xfId="11543"/>
    <cellStyle name="출력 2 2 5 6 3 3" xfId="3327"/>
    <cellStyle name="출력 2 2 5 6 3 3 2" xfId="7875"/>
    <cellStyle name="출력 2 2 5 6 3 3 3" xfId="12558"/>
    <cellStyle name="출력 2 2 5 6 3 4" xfId="5336"/>
    <cellStyle name="출력 2 2 5 6 3 4 2" xfId="9608"/>
    <cellStyle name="출력 2 2 5 6 3 4 3" xfId="14567"/>
    <cellStyle name="출력 2 2 5 6 3 5" xfId="6337"/>
    <cellStyle name="출력 2 2 5 6 3 6" xfId="10535"/>
    <cellStyle name="출력 2 2 5 6 4" xfId="1524"/>
    <cellStyle name="출력 2 2 5 6 4 2" xfId="2534"/>
    <cellStyle name="출력 2 2 5 6 4 2 2" xfId="4557"/>
    <cellStyle name="출력 2 2 5 6 4 2 2 2" xfId="9029"/>
    <cellStyle name="출력 2 2 5 6 4 2 2 3" xfId="13788"/>
    <cellStyle name="출력 2 2 5 6 4 2 3" xfId="7296"/>
    <cellStyle name="출력 2 2 5 6 4 2 4" xfId="11765"/>
    <cellStyle name="출력 2 2 5 6 4 3" xfId="3549"/>
    <cellStyle name="출력 2 2 5 6 4 3 2" xfId="8035"/>
    <cellStyle name="출력 2 2 5 6 4 3 3" xfId="12780"/>
    <cellStyle name="출력 2 2 5 6 4 4" xfId="5558"/>
    <cellStyle name="출력 2 2 5 6 4 4 2" xfId="9768"/>
    <cellStyle name="출력 2 2 5 6 4 4 3" xfId="14789"/>
    <cellStyle name="출력 2 2 5 6 4 5" xfId="6559"/>
    <cellStyle name="출력 2 2 5 6 4 6" xfId="10757"/>
    <cellStyle name="출력 2 2 5 6 5" xfId="1805"/>
    <cellStyle name="출력 2 2 5 6 5 2" xfId="3828"/>
    <cellStyle name="출력 2 2 5 6 5 2 2" xfId="8300"/>
    <cellStyle name="출력 2 2 5 6 5 2 3" xfId="13059"/>
    <cellStyle name="출력 2 2 5 6 5 3" xfId="6771"/>
    <cellStyle name="출력 2 2 5 6 5 4" xfId="11036"/>
    <cellStyle name="출력 2 2 5 6 6" xfId="2820"/>
    <cellStyle name="출력 2 2 5 6 6 2" xfId="7510"/>
    <cellStyle name="출력 2 2 5 6 6 3" xfId="12051"/>
    <cellStyle name="출력 2 2 5 6 7" xfId="4829"/>
    <cellStyle name="출력 2 2 5 6 7 2" xfId="9243"/>
    <cellStyle name="출력 2 2 5 6 7 3" xfId="14060"/>
    <cellStyle name="출력 2 2 5 6 8" xfId="5830"/>
    <cellStyle name="출력 2 2 5 6 9" xfId="10028"/>
    <cellStyle name="출력 2 2 5 7" xfId="893"/>
    <cellStyle name="출력 2 2 5 7 2" xfId="1906"/>
    <cellStyle name="출력 2 2 5 7 2 2" xfId="3929"/>
    <cellStyle name="출력 2 2 5 7 2 2 2" xfId="8401"/>
    <cellStyle name="출력 2 2 5 7 2 2 3" xfId="13160"/>
    <cellStyle name="출력 2 2 5 7 2 3" xfId="6845"/>
    <cellStyle name="출력 2 2 5 7 2 4" xfId="11137"/>
    <cellStyle name="출력 2 2 5 7 3" xfId="2921"/>
    <cellStyle name="출력 2 2 5 7 3 2" xfId="7584"/>
    <cellStyle name="출력 2 2 5 7 3 3" xfId="12152"/>
    <cellStyle name="출력 2 2 5 7 4" xfId="4930"/>
    <cellStyle name="출력 2 2 5 7 4 2" xfId="9317"/>
    <cellStyle name="출력 2 2 5 7 4 3" xfId="14161"/>
    <cellStyle name="출력 2 2 5 7 5" xfId="5931"/>
    <cellStyle name="출력 2 2 5 7 6" xfId="10129"/>
    <cellStyle name="출력 2 2 5 8" xfId="1160"/>
    <cellStyle name="출력 2 2 5 8 2" xfId="2170"/>
    <cellStyle name="출력 2 2 5 8 2 2" xfId="4193"/>
    <cellStyle name="출력 2 2 5 8 2 2 2" xfId="8665"/>
    <cellStyle name="출력 2 2 5 8 2 2 3" xfId="13424"/>
    <cellStyle name="출력 2 2 5 8 2 3" xfId="7035"/>
    <cellStyle name="출력 2 2 5 8 2 4" xfId="11401"/>
    <cellStyle name="출력 2 2 5 8 3" xfId="3185"/>
    <cellStyle name="출력 2 2 5 8 3 2" xfId="7774"/>
    <cellStyle name="출력 2 2 5 8 3 3" xfId="12416"/>
    <cellStyle name="출력 2 2 5 8 4" xfId="5194"/>
    <cellStyle name="출력 2 2 5 8 4 2" xfId="9507"/>
    <cellStyle name="출력 2 2 5 8 4 3" xfId="14425"/>
    <cellStyle name="출력 2 2 5 8 5" xfId="6195"/>
    <cellStyle name="출력 2 2 5 8 6" xfId="10393"/>
    <cellStyle name="출력 2 2 5 9" xfId="1382"/>
    <cellStyle name="출력 2 2 5 9 2" xfId="2392"/>
    <cellStyle name="출력 2 2 5 9 2 2" xfId="4415"/>
    <cellStyle name="출력 2 2 5 9 2 2 2" xfId="8887"/>
    <cellStyle name="출력 2 2 5 9 2 2 3" xfId="13646"/>
    <cellStyle name="출력 2 2 5 9 2 3" xfId="7195"/>
    <cellStyle name="출력 2 2 5 9 2 4" xfId="11623"/>
    <cellStyle name="출력 2 2 5 9 3" xfId="3407"/>
    <cellStyle name="출력 2 2 5 9 3 2" xfId="7934"/>
    <cellStyle name="출력 2 2 5 9 3 3" xfId="12638"/>
    <cellStyle name="출력 2 2 5 9 4" xfId="5416"/>
    <cellStyle name="출력 2 2 5 9 4 2" xfId="9667"/>
    <cellStyle name="출력 2 2 5 9 4 3" xfId="14647"/>
    <cellStyle name="출력 2 2 5 9 5" xfId="6417"/>
    <cellStyle name="출력 2 2 5 9 6" xfId="10615"/>
    <cellStyle name="출력 2 2 6" xfId="608"/>
    <cellStyle name="출력 2 2 6 2" xfId="851"/>
    <cellStyle name="출력 2 2 6 2 2" xfId="1864"/>
    <cellStyle name="출력 2 2 6 2 2 2" xfId="3887"/>
    <cellStyle name="출력 2 2 6 2 2 2 2" xfId="8359"/>
    <cellStyle name="출력 2 2 6 2 2 2 3" xfId="13118"/>
    <cellStyle name="출력 2 2 6 2 2 3" xfId="6814"/>
    <cellStyle name="출력 2 2 6 2 2 4" xfId="11095"/>
    <cellStyle name="출력 2 2 6 2 3" xfId="2879"/>
    <cellStyle name="출력 2 2 6 2 3 2" xfId="7553"/>
    <cellStyle name="출력 2 2 6 2 3 3" xfId="12110"/>
    <cellStyle name="출력 2 2 6 2 4" xfId="4888"/>
    <cellStyle name="출력 2 2 6 2 4 2" xfId="9286"/>
    <cellStyle name="출력 2 2 6 2 4 3" xfId="14119"/>
    <cellStyle name="출력 2 2 6 2 5" xfId="5889"/>
    <cellStyle name="출력 2 2 6 2 6" xfId="10087"/>
    <cellStyle name="출력 2 2 6 3" xfId="1118"/>
    <cellStyle name="출력 2 2 6 3 2" xfId="2128"/>
    <cellStyle name="출력 2 2 6 3 2 2" xfId="4151"/>
    <cellStyle name="출력 2 2 6 3 2 2 2" xfId="8623"/>
    <cellStyle name="출력 2 2 6 3 2 2 3" xfId="13382"/>
    <cellStyle name="출력 2 2 6 3 2 3" xfId="7004"/>
    <cellStyle name="출력 2 2 6 3 2 4" xfId="11359"/>
    <cellStyle name="출력 2 2 6 3 3" xfId="3143"/>
    <cellStyle name="출력 2 2 6 3 3 2" xfId="7743"/>
    <cellStyle name="출력 2 2 6 3 3 3" xfId="12374"/>
    <cellStyle name="출력 2 2 6 3 4" xfId="5152"/>
    <cellStyle name="출력 2 2 6 3 4 2" xfId="9476"/>
    <cellStyle name="출력 2 2 6 3 4 3" xfId="14383"/>
    <cellStyle name="출력 2 2 6 3 5" xfId="6153"/>
    <cellStyle name="출력 2 2 6 3 6" xfId="10351"/>
    <cellStyle name="출력 2 2 6 4" xfId="1340"/>
    <cellStyle name="출력 2 2 6 4 2" xfId="2350"/>
    <cellStyle name="출력 2 2 6 4 2 2" xfId="4373"/>
    <cellStyle name="출력 2 2 6 4 2 2 2" xfId="8845"/>
    <cellStyle name="출력 2 2 6 4 2 2 3" xfId="13604"/>
    <cellStyle name="출력 2 2 6 4 2 3" xfId="7164"/>
    <cellStyle name="출력 2 2 6 4 2 4" xfId="11581"/>
    <cellStyle name="출력 2 2 6 4 3" xfId="3365"/>
    <cellStyle name="출력 2 2 6 4 3 2" xfId="7903"/>
    <cellStyle name="출력 2 2 6 4 3 3" xfId="12596"/>
    <cellStyle name="출력 2 2 6 4 4" xfId="5374"/>
    <cellStyle name="출력 2 2 6 4 4 2" xfId="9636"/>
    <cellStyle name="출력 2 2 6 4 4 3" xfId="14605"/>
    <cellStyle name="출력 2 2 6 4 5" xfId="6375"/>
    <cellStyle name="출력 2 2 6 4 6" xfId="10573"/>
    <cellStyle name="출력 2 2 6 5" xfId="1621"/>
    <cellStyle name="출력 2 2 6 5 2" xfId="3644"/>
    <cellStyle name="출력 2 2 6 5 2 2" xfId="8116"/>
    <cellStyle name="출력 2 2 6 5 2 3" xfId="12875"/>
    <cellStyle name="출력 2 2 6 5 3" xfId="6639"/>
    <cellStyle name="출력 2 2 6 5 4" xfId="10852"/>
    <cellStyle name="출력 2 2 6 6" xfId="2636"/>
    <cellStyle name="출력 2 2 6 6 2" xfId="7378"/>
    <cellStyle name="출력 2 2 6 6 3" xfId="11867"/>
    <cellStyle name="출력 2 2 6 7" xfId="4645"/>
    <cellStyle name="출력 2 2 6 7 2" xfId="9111"/>
    <cellStyle name="출력 2 2 6 7 3" xfId="13876"/>
    <cellStyle name="출력 2 2 6 8" xfId="5646"/>
    <cellStyle name="출력 2 2 6 9" xfId="9844"/>
    <cellStyle name="출력 2 2 7" xfId="607"/>
    <cellStyle name="출력 2 2 7 2" xfId="850"/>
    <cellStyle name="출력 2 2 7 2 2" xfId="1863"/>
    <cellStyle name="출력 2 2 7 2 2 2" xfId="3886"/>
    <cellStyle name="출력 2 2 7 2 2 2 2" xfId="8358"/>
    <cellStyle name="출력 2 2 7 2 2 2 3" xfId="13117"/>
    <cellStyle name="출력 2 2 7 2 2 3" xfId="6813"/>
    <cellStyle name="출력 2 2 7 2 2 4" xfId="11094"/>
    <cellStyle name="출력 2 2 7 2 3" xfId="2878"/>
    <cellStyle name="출력 2 2 7 2 3 2" xfId="7552"/>
    <cellStyle name="출력 2 2 7 2 3 3" xfId="12109"/>
    <cellStyle name="출력 2 2 7 2 4" xfId="4887"/>
    <cellStyle name="출력 2 2 7 2 4 2" xfId="9285"/>
    <cellStyle name="출력 2 2 7 2 4 3" xfId="14118"/>
    <cellStyle name="출력 2 2 7 2 5" xfId="5888"/>
    <cellStyle name="출력 2 2 7 2 6" xfId="10086"/>
    <cellStyle name="출력 2 2 7 3" xfId="1117"/>
    <cellStyle name="출력 2 2 7 3 2" xfId="2127"/>
    <cellStyle name="출력 2 2 7 3 2 2" xfId="4150"/>
    <cellStyle name="출력 2 2 7 3 2 2 2" xfId="8622"/>
    <cellStyle name="출력 2 2 7 3 2 2 3" xfId="13381"/>
    <cellStyle name="출력 2 2 7 3 2 3" xfId="7003"/>
    <cellStyle name="출력 2 2 7 3 2 4" xfId="11358"/>
    <cellStyle name="출력 2 2 7 3 3" xfId="3142"/>
    <cellStyle name="출력 2 2 7 3 3 2" xfId="7742"/>
    <cellStyle name="출력 2 2 7 3 3 3" xfId="12373"/>
    <cellStyle name="출력 2 2 7 3 4" xfId="5151"/>
    <cellStyle name="출력 2 2 7 3 4 2" xfId="9475"/>
    <cellStyle name="출력 2 2 7 3 4 3" xfId="14382"/>
    <cellStyle name="출력 2 2 7 3 5" xfId="6152"/>
    <cellStyle name="출력 2 2 7 3 6" xfId="10350"/>
    <cellStyle name="출력 2 2 7 4" xfId="1339"/>
    <cellStyle name="출력 2 2 7 4 2" xfId="2349"/>
    <cellStyle name="출력 2 2 7 4 2 2" xfId="4372"/>
    <cellStyle name="출력 2 2 7 4 2 2 2" xfId="8844"/>
    <cellStyle name="출력 2 2 7 4 2 2 3" xfId="13603"/>
    <cellStyle name="출력 2 2 7 4 2 3" xfId="7163"/>
    <cellStyle name="출력 2 2 7 4 2 4" xfId="11580"/>
    <cellStyle name="출력 2 2 7 4 3" xfId="3364"/>
    <cellStyle name="출력 2 2 7 4 3 2" xfId="7902"/>
    <cellStyle name="출력 2 2 7 4 3 3" xfId="12595"/>
    <cellStyle name="출력 2 2 7 4 4" xfId="5373"/>
    <cellStyle name="출력 2 2 7 4 4 2" xfId="9635"/>
    <cellStyle name="출력 2 2 7 4 4 3" xfId="14604"/>
    <cellStyle name="출력 2 2 7 4 5" xfId="6374"/>
    <cellStyle name="출력 2 2 7 4 6" xfId="10572"/>
    <cellStyle name="출력 2 2 7 5" xfId="1620"/>
    <cellStyle name="출력 2 2 7 5 2" xfId="3643"/>
    <cellStyle name="출력 2 2 7 5 2 2" xfId="8115"/>
    <cellStyle name="출력 2 2 7 5 2 3" xfId="12874"/>
    <cellStyle name="출력 2 2 7 5 3" xfId="6638"/>
    <cellStyle name="출력 2 2 7 5 4" xfId="10851"/>
    <cellStyle name="출력 2 2 7 6" xfId="2635"/>
    <cellStyle name="출력 2 2 7 6 2" xfId="7377"/>
    <cellStyle name="출력 2 2 7 6 3" xfId="11866"/>
    <cellStyle name="출력 2 2 7 7" xfId="4644"/>
    <cellStyle name="출력 2 2 7 7 2" xfId="9110"/>
    <cellStyle name="출력 2 2 7 7 3" xfId="13875"/>
    <cellStyle name="출력 2 2 7 8" xfId="5645"/>
    <cellStyle name="출력 2 2 7 9" xfId="9843"/>
    <cellStyle name="출력 2 2 8" xfId="617"/>
    <cellStyle name="출력 2 2 8 2" xfId="860"/>
    <cellStyle name="출력 2 2 8 2 2" xfId="1873"/>
    <cellStyle name="출력 2 2 8 2 2 2" xfId="3896"/>
    <cellStyle name="출력 2 2 8 2 2 2 2" xfId="8368"/>
    <cellStyle name="출력 2 2 8 2 2 2 3" xfId="13127"/>
    <cellStyle name="출력 2 2 8 2 2 3" xfId="6822"/>
    <cellStyle name="출력 2 2 8 2 2 4" xfId="11104"/>
    <cellStyle name="출력 2 2 8 2 3" xfId="2888"/>
    <cellStyle name="출력 2 2 8 2 3 2" xfId="7561"/>
    <cellStyle name="출력 2 2 8 2 3 3" xfId="12119"/>
    <cellStyle name="출력 2 2 8 2 4" xfId="4897"/>
    <cellStyle name="출력 2 2 8 2 4 2" xfId="9294"/>
    <cellStyle name="출력 2 2 8 2 4 3" xfId="14128"/>
    <cellStyle name="출력 2 2 8 2 5" xfId="5898"/>
    <cellStyle name="출력 2 2 8 2 6" xfId="10096"/>
    <cellStyle name="출력 2 2 8 3" xfId="1127"/>
    <cellStyle name="출력 2 2 8 3 2" xfId="2137"/>
    <cellStyle name="출력 2 2 8 3 2 2" xfId="4160"/>
    <cellStyle name="출력 2 2 8 3 2 2 2" xfId="8632"/>
    <cellStyle name="출력 2 2 8 3 2 2 3" xfId="13391"/>
    <cellStyle name="출력 2 2 8 3 2 3" xfId="7012"/>
    <cellStyle name="출력 2 2 8 3 2 4" xfId="11368"/>
    <cellStyle name="출력 2 2 8 3 3" xfId="3152"/>
    <cellStyle name="출력 2 2 8 3 3 2" xfId="7751"/>
    <cellStyle name="출력 2 2 8 3 3 3" xfId="12383"/>
    <cellStyle name="출력 2 2 8 3 4" xfId="5161"/>
    <cellStyle name="출력 2 2 8 3 4 2" xfId="9484"/>
    <cellStyle name="출력 2 2 8 3 4 3" xfId="14392"/>
    <cellStyle name="출력 2 2 8 3 5" xfId="6162"/>
    <cellStyle name="출력 2 2 8 3 6" xfId="10360"/>
    <cellStyle name="출력 2 2 8 4" xfId="1349"/>
    <cellStyle name="출력 2 2 8 4 2" xfId="2359"/>
    <cellStyle name="출력 2 2 8 4 2 2" xfId="4382"/>
    <cellStyle name="출력 2 2 8 4 2 2 2" xfId="8854"/>
    <cellStyle name="출력 2 2 8 4 2 2 3" xfId="13613"/>
    <cellStyle name="출력 2 2 8 4 2 3" xfId="7172"/>
    <cellStyle name="출력 2 2 8 4 2 4" xfId="11590"/>
    <cellStyle name="출력 2 2 8 4 3" xfId="3374"/>
    <cellStyle name="출력 2 2 8 4 3 2" xfId="7911"/>
    <cellStyle name="출력 2 2 8 4 3 3" xfId="12605"/>
    <cellStyle name="출력 2 2 8 4 4" xfId="5383"/>
    <cellStyle name="출력 2 2 8 4 4 2" xfId="9644"/>
    <cellStyle name="출력 2 2 8 4 4 3" xfId="14614"/>
    <cellStyle name="출력 2 2 8 4 5" xfId="6384"/>
    <cellStyle name="출력 2 2 8 4 6" xfId="10582"/>
    <cellStyle name="출력 2 2 8 5" xfId="1630"/>
    <cellStyle name="출력 2 2 8 5 2" xfId="3653"/>
    <cellStyle name="출력 2 2 8 5 2 2" xfId="8125"/>
    <cellStyle name="출력 2 2 8 5 2 3" xfId="12884"/>
    <cellStyle name="출력 2 2 8 5 3" xfId="6647"/>
    <cellStyle name="출력 2 2 8 5 4" xfId="10861"/>
    <cellStyle name="출력 2 2 8 6" xfId="2645"/>
    <cellStyle name="출력 2 2 8 6 2" xfId="7386"/>
    <cellStyle name="출력 2 2 8 6 3" xfId="11876"/>
    <cellStyle name="출력 2 2 8 7" xfId="4654"/>
    <cellStyle name="출력 2 2 8 7 2" xfId="9119"/>
    <cellStyle name="출력 2 2 8 7 3" xfId="13885"/>
    <cellStyle name="출력 2 2 8 8" xfId="5655"/>
    <cellStyle name="출력 2 2 8 9" xfId="9853"/>
    <cellStyle name="출력 2 2 9" xfId="616"/>
    <cellStyle name="출력 2 2 9 2" xfId="859"/>
    <cellStyle name="출력 2 2 9 2 2" xfId="1872"/>
    <cellStyle name="출력 2 2 9 2 2 2" xfId="3895"/>
    <cellStyle name="출력 2 2 9 2 2 2 2" xfId="8367"/>
    <cellStyle name="출력 2 2 9 2 2 2 3" xfId="13126"/>
    <cellStyle name="출력 2 2 9 2 2 3" xfId="6821"/>
    <cellStyle name="출력 2 2 9 2 2 4" xfId="11103"/>
    <cellStyle name="출력 2 2 9 2 3" xfId="2887"/>
    <cellStyle name="출력 2 2 9 2 3 2" xfId="7560"/>
    <cellStyle name="출력 2 2 9 2 3 3" xfId="12118"/>
    <cellStyle name="출력 2 2 9 2 4" xfId="4896"/>
    <cellStyle name="출력 2 2 9 2 4 2" xfId="9293"/>
    <cellStyle name="출력 2 2 9 2 4 3" xfId="14127"/>
    <cellStyle name="출력 2 2 9 2 5" xfId="5897"/>
    <cellStyle name="출력 2 2 9 2 6" xfId="10095"/>
    <cellStyle name="출력 2 2 9 3" xfId="1126"/>
    <cellStyle name="출력 2 2 9 3 2" xfId="2136"/>
    <cellStyle name="출력 2 2 9 3 2 2" xfId="4159"/>
    <cellStyle name="출력 2 2 9 3 2 2 2" xfId="8631"/>
    <cellStyle name="출력 2 2 9 3 2 2 3" xfId="13390"/>
    <cellStyle name="출력 2 2 9 3 2 3" xfId="7011"/>
    <cellStyle name="출력 2 2 9 3 2 4" xfId="11367"/>
    <cellStyle name="출력 2 2 9 3 3" xfId="3151"/>
    <cellStyle name="출력 2 2 9 3 3 2" xfId="7750"/>
    <cellStyle name="출력 2 2 9 3 3 3" xfId="12382"/>
    <cellStyle name="출력 2 2 9 3 4" xfId="5160"/>
    <cellStyle name="출력 2 2 9 3 4 2" xfId="9483"/>
    <cellStyle name="출력 2 2 9 3 4 3" xfId="14391"/>
    <cellStyle name="출력 2 2 9 3 5" xfId="6161"/>
    <cellStyle name="출력 2 2 9 3 6" xfId="10359"/>
    <cellStyle name="출력 2 2 9 4" xfId="1348"/>
    <cellStyle name="출력 2 2 9 4 2" xfId="2358"/>
    <cellStyle name="출력 2 2 9 4 2 2" xfId="4381"/>
    <cellStyle name="출력 2 2 9 4 2 2 2" xfId="8853"/>
    <cellStyle name="출력 2 2 9 4 2 2 3" xfId="13612"/>
    <cellStyle name="출력 2 2 9 4 2 3" xfId="7171"/>
    <cellStyle name="출력 2 2 9 4 2 4" xfId="11589"/>
    <cellStyle name="출력 2 2 9 4 3" xfId="3373"/>
    <cellStyle name="출력 2 2 9 4 3 2" xfId="7910"/>
    <cellStyle name="출력 2 2 9 4 3 3" xfId="12604"/>
    <cellStyle name="출력 2 2 9 4 4" xfId="5382"/>
    <cellStyle name="출력 2 2 9 4 4 2" xfId="9643"/>
    <cellStyle name="출력 2 2 9 4 4 3" xfId="14613"/>
    <cellStyle name="출력 2 2 9 4 5" xfId="6383"/>
    <cellStyle name="출력 2 2 9 4 6" xfId="10581"/>
    <cellStyle name="출력 2 2 9 5" xfId="1629"/>
    <cellStyle name="출력 2 2 9 5 2" xfId="3652"/>
    <cellStyle name="출력 2 2 9 5 2 2" xfId="8124"/>
    <cellStyle name="출력 2 2 9 5 2 3" xfId="12883"/>
    <cellStyle name="출력 2 2 9 5 3" xfId="6646"/>
    <cellStyle name="출력 2 2 9 5 4" xfId="10860"/>
    <cellStyle name="출력 2 2 9 6" xfId="2644"/>
    <cellStyle name="출력 2 2 9 6 2" xfId="7385"/>
    <cellStyle name="출력 2 2 9 6 3" xfId="11875"/>
    <cellStyle name="출력 2 2 9 7" xfId="4653"/>
    <cellStyle name="출력 2 2 9 7 2" xfId="9118"/>
    <cellStyle name="출력 2 2 9 7 3" xfId="13884"/>
    <cellStyle name="출력 2 2 9 8" xfId="5654"/>
    <cellStyle name="출력 2 2 9 9" xfId="9852"/>
    <cellStyle name="콤마 [0]_11월주간공정.XLS" xfId="220"/>
    <cellStyle name="콤마_11월주간공정.XLS" xfId="221"/>
    <cellStyle name="통화 [0] 2" xfId="222"/>
    <cellStyle name="통화 [0] 2 10" xfId="223"/>
    <cellStyle name="통화 [0] 2 11" xfId="224"/>
    <cellStyle name="통화 [0] 2 12" xfId="225"/>
    <cellStyle name="통화 [0] 2 13" xfId="226"/>
    <cellStyle name="통화 [0] 2 14" xfId="227"/>
    <cellStyle name="통화 [0] 2 15" xfId="228"/>
    <cellStyle name="통화 [0] 2 2" xfId="229"/>
    <cellStyle name="통화 [0] 2 2 2" xfId="230"/>
    <cellStyle name="통화 [0] 2 2 2 10" xfId="425"/>
    <cellStyle name="통화 [0] 2 2 2 2" xfId="426"/>
    <cellStyle name="통화 [0] 2 2 2 3" xfId="427"/>
    <cellStyle name="통화 [0] 2 2 2 4" xfId="428"/>
    <cellStyle name="통화 [0] 2 2 2 5" xfId="429"/>
    <cellStyle name="통화 [0] 2 2 2 6" xfId="430"/>
    <cellStyle name="통화 [0] 2 2 2 7" xfId="431"/>
    <cellStyle name="통화 [0] 2 2 2 8" xfId="432"/>
    <cellStyle name="통화 [0] 2 2 2 9" xfId="433"/>
    <cellStyle name="통화 [0] 2 2 3" xfId="231"/>
    <cellStyle name="통화 [0] 2 2 3 2" xfId="434"/>
    <cellStyle name="통화 [0] 2 2 3 3" xfId="435"/>
    <cellStyle name="통화 [0] 2 2 3 4" xfId="436"/>
    <cellStyle name="통화 [0] 2 2 3 5" xfId="437"/>
    <cellStyle name="통화 [0] 2 2 3 6" xfId="438"/>
    <cellStyle name="통화 [0] 2 2 3 7" xfId="439"/>
    <cellStyle name="통화 [0] 2 2 3 8" xfId="440"/>
    <cellStyle name="통화 [0] 2 2 4" xfId="232"/>
    <cellStyle name="통화 [0] 2 2 5" xfId="233"/>
    <cellStyle name="통화 [0] 2 3" xfId="234"/>
    <cellStyle name="통화 [0] 2 4" xfId="235"/>
    <cellStyle name="통화 [0] 2 5" xfId="236"/>
    <cellStyle name="통화 [0] 2 6" xfId="237"/>
    <cellStyle name="통화 [0] 2 7" xfId="238"/>
    <cellStyle name="통화 [0] 2 8" xfId="239"/>
    <cellStyle name="통화 [0] 2 9" xfId="240"/>
    <cellStyle name="통화 [0] 3 10" xfId="241"/>
    <cellStyle name="통화 [0] 3 11" xfId="242"/>
    <cellStyle name="통화 [0] 3 12" xfId="243"/>
    <cellStyle name="통화 [0] 3 13" xfId="244"/>
    <cellStyle name="통화 [0] 3 2" xfId="245"/>
    <cellStyle name="통화 [0] 3 2 2" xfId="246"/>
    <cellStyle name="통화 [0] 3 2 3" xfId="247"/>
    <cellStyle name="통화 [0] 3 2 4" xfId="248"/>
    <cellStyle name="통화 [0] 3 2 5" xfId="249"/>
    <cellStyle name="통화 [0] 3 3" xfId="250"/>
    <cellStyle name="통화 [0] 3 4" xfId="251"/>
    <cellStyle name="통화 [0] 3 4 2" xfId="441"/>
    <cellStyle name="통화 [0] 3 4 3" xfId="442"/>
    <cellStyle name="통화 [0] 3 4 4" xfId="443"/>
    <cellStyle name="통화 [0] 3 4 5" xfId="444"/>
    <cellStyle name="통화 [0] 3 4 6" xfId="445"/>
    <cellStyle name="통화 [0] 3 4 7" xfId="446"/>
    <cellStyle name="통화 [0] 3 4 8" xfId="447"/>
    <cellStyle name="통화 [0] 3 5" xfId="252"/>
    <cellStyle name="통화 [0] 3 5 2" xfId="448"/>
    <cellStyle name="통화 [0] 3 5 3" xfId="449"/>
    <cellStyle name="통화 [0] 3 5 4" xfId="450"/>
    <cellStyle name="통화 [0] 3 5 5" xfId="451"/>
    <cellStyle name="통화 [0] 3 5 6" xfId="452"/>
    <cellStyle name="통화 [0] 3 5 7" xfId="453"/>
    <cellStyle name="통화 [0] 3 5 8" xfId="454"/>
    <cellStyle name="통화 [0] 3 6" xfId="253"/>
    <cellStyle name="통화 [0] 3 7" xfId="254"/>
    <cellStyle name="통화 [0] 3 8" xfId="255"/>
    <cellStyle name="통화 [0] 3 9" xfId="256"/>
    <cellStyle name="표준" xfId="0" builtinId="0"/>
    <cellStyle name="표준 10" xfId="257"/>
    <cellStyle name="표준 10 2" xfId="455"/>
    <cellStyle name="표준 11" xfId="1092"/>
    <cellStyle name="표준 12" xfId="1093"/>
    <cellStyle name="표준 13" xfId="14851"/>
    <cellStyle name="표준 2" xfId="4"/>
    <cellStyle name="표준 2 10" xfId="258"/>
    <cellStyle name="표준 2 11" xfId="259"/>
    <cellStyle name="표준 2 12" xfId="260"/>
    <cellStyle name="표준 2 13" xfId="261"/>
    <cellStyle name="표준 2 14" xfId="262"/>
    <cellStyle name="표준 2 15" xfId="263"/>
    <cellStyle name="표준 2 16" xfId="264"/>
    <cellStyle name="표준 2 17" xfId="265"/>
    <cellStyle name="표준 2 18" xfId="266"/>
    <cellStyle name="표준 2 19" xfId="267"/>
    <cellStyle name="표준 2 2" xfId="268"/>
    <cellStyle name="표준 2 2 2" xfId="269"/>
    <cellStyle name="표준 2 2 2 10" xfId="456"/>
    <cellStyle name="표준 2 2 2 11" xfId="457"/>
    <cellStyle name="표준 2 2 2 2" xfId="270"/>
    <cellStyle name="표준 2 2 2 2 10" xfId="458"/>
    <cellStyle name="표준 2 2 2 2 2" xfId="459"/>
    <cellStyle name="표준 2 2 2 2 3" xfId="460"/>
    <cellStyle name="표준 2 2 2 2 4" xfId="461"/>
    <cellStyle name="표준 2 2 2 2 5" xfId="462"/>
    <cellStyle name="표준 2 2 2 2 6" xfId="463"/>
    <cellStyle name="표준 2 2 2 2 7" xfId="464"/>
    <cellStyle name="표준 2 2 2 2 8" xfId="465"/>
    <cellStyle name="표준 2 2 2 2 9" xfId="466"/>
    <cellStyle name="표준 2 2 2 3" xfId="271"/>
    <cellStyle name="표준 2 2 2 3 2" xfId="467"/>
    <cellStyle name="표준 2 2 2 3 3" xfId="468"/>
    <cellStyle name="표준 2 2 2 3 4" xfId="469"/>
    <cellStyle name="표준 2 2 2 3 5" xfId="470"/>
    <cellStyle name="표준 2 2 2 3 6" xfId="471"/>
    <cellStyle name="표준 2 2 2 3 7" xfId="472"/>
    <cellStyle name="표준 2 2 2 3 8" xfId="473"/>
    <cellStyle name="표준 2 2 2 4" xfId="272"/>
    <cellStyle name="표준 2 2 2 4 2" xfId="474"/>
    <cellStyle name="표준 2 2 2 4 3" xfId="475"/>
    <cellStyle name="표준 2 2 2 4 4" xfId="476"/>
    <cellStyle name="표준 2 2 2 4 5" xfId="477"/>
    <cellStyle name="표준 2 2 2 4 6" xfId="478"/>
    <cellStyle name="표준 2 2 2 4 7" xfId="479"/>
    <cellStyle name="표준 2 2 2 4 8" xfId="480"/>
    <cellStyle name="표준 2 2 2 5" xfId="273"/>
    <cellStyle name="표준 2 2 2 6" xfId="481"/>
    <cellStyle name="표준 2 2 2 7" xfId="482"/>
    <cellStyle name="표준 2 2 2 8" xfId="483"/>
    <cellStyle name="표준 2 2 2 9" xfId="484"/>
    <cellStyle name="표준 2 2 3" xfId="274"/>
    <cellStyle name="표준 2 2 3 2" xfId="485"/>
    <cellStyle name="표준 2 2 3 3" xfId="486"/>
    <cellStyle name="표준 2 2 3 4" xfId="487"/>
    <cellStyle name="표준 2 2 3 5" xfId="488"/>
    <cellStyle name="표준 2 2 3 6" xfId="489"/>
    <cellStyle name="표준 2 2 3 7" xfId="490"/>
    <cellStyle name="표준 2 2 3 8" xfId="491"/>
    <cellStyle name="표준 2 2 4" xfId="275"/>
    <cellStyle name="표준 2 2 5" xfId="276"/>
    <cellStyle name="표준 2 20" xfId="277"/>
    <cellStyle name="표준 2 21" xfId="278"/>
    <cellStyle name="표준 2 22" xfId="279"/>
    <cellStyle name="표준 2 23" xfId="280"/>
    <cellStyle name="표준 2 24" xfId="281"/>
    <cellStyle name="표준 2 25" xfId="282"/>
    <cellStyle name="표준 2 3" xfId="283"/>
    <cellStyle name="표준 2 4" xfId="284"/>
    <cellStyle name="표준 2 4 2" xfId="492"/>
    <cellStyle name="표준 2 4 3" xfId="493"/>
    <cellStyle name="표준 2 4 4" xfId="494"/>
    <cellStyle name="표준 2 4 5" xfId="495"/>
    <cellStyle name="표준 2 4 6" xfId="496"/>
    <cellStyle name="표준 2 4 7" xfId="497"/>
    <cellStyle name="표준 2 4 8" xfId="498"/>
    <cellStyle name="표준 2 5" xfId="285"/>
    <cellStyle name="표준 2 5 2" xfId="499"/>
    <cellStyle name="표준 2 5 3" xfId="500"/>
    <cellStyle name="표준 2 5 4" xfId="501"/>
    <cellStyle name="표준 2 5 5" xfId="502"/>
    <cellStyle name="표준 2 5 6" xfId="503"/>
    <cellStyle name="표준 2 5 7" xfId="504"/>
    <cellStyle name="표준 2 5 8" xfId="505"/>
    <cellStyle name="표준 2 6" xfId="286"/>
    <cellStyle name="표준 2 6 2" xfId="506"/>
    <cellStyle name="표준 2 6 3" xfId="507"/>
    <cellStyle name="표준 2 6 4" xfId="508"/>
    <cellStyle name="표준 2 6 5" xfId="509"/>
    <cellStyle name="표준 2 6 6" xfId="510"/>
    <cellStyle name="표준 2 6 7" xfId="511"/>
    <cellStyle name="표준 2 6 8" xfId="512"/>
    <cellStyle name="표준 2 7" xfId="287"/>
    <cellStyle name="표준 2 7 2" xfId="513"/>
    <cellStyle name="표준 2 7 3" xfId="514"/>
    <cellStyle name="표준 2 7 4" xfId="515"/>
    <cellStyle name="표준 2 7 5" xfId="516"/>
    <cellStyle name="표준 2 7 6" xfId="517"/>
    <cellStyle name="표준 2 7 7" xfId="518"/>
    <cellStyle name="표준 2 7 8" xfId="519"/>
    <cellStyle name="표준 2 8" xfId="288"/>
    <cellStyle name="표준 2 9" xfId="289"/>
    <cellStyle name="표준 3" xfId="1091"/>
    <cellStyle name="표준 3 10" xfId="290"/>
    <cellStyle name="표준 3 11" xfId="291"/>
    <cellStyle name="표준 3 12" xfId="292"/>
    <cellStyle name="표준 3 13" xfId="293"/>
    <cellStyle name="표준 3 2" xfId="294"/>
    <cellStyle name="표준 3 2 10" xfId="520"/>
    <cellStyle name="표준 3 2 11" xfId="521"/>
    <cellStyle name="표준 3 2 2" xfId="295"/>
    <cellStyle name="표준 3 2 2 10" xfId="522"/>
    <cellStyle name="표준 3 2 2 2" xfId="523"/>
    <cellStyle name="표준 3 2 2 3" xfId="524"/>
    <cellStyle name="표준 3 2 2 4" xfId="525"/>
    <cellStyle name="표준 3 2 2 5" xfId="526"/>
    <cellStyle name="표준 3 2 2 6" xfId="527"/>
    <cellStyle name="표준 3 2 2 7" xfId="528"/>
    <cellStyle name="표준 3 2 2 8" xfId="529"/>
    <cellStyle name="표준 3 2 2 9" xfId="530"/>
    <cellStyle name="표준 3 2 3" xfId="296"/>
    <cellStyle name="표준 3 2 3 2" xfId="531"/>
    <cellStyle name="표준 3 2 3 3" xfId="532"/>
    <cellStyle name="표준 3 2 3 4" xfId="533"/>
    <cellStyle name="표준 3 2 3 5" xfId="534"/>
    <cellStyle name="표준 3 2 3 6" xfId="535"/>
    <cellStyle name="표준 3 2 3 7" xfId="536"/>
    <cellStyle name="표준 3 2 3 8" xfId="537"/>
    <cellStyle name="표준 3 2 4" xfId="297"/>
    <cellStyle name="표준 3 2 4 2" xfId="538"/>
    <cellStyle name="표준 3 2 4 3" xfId="539"/>
    <cellStyle name="표준 3 2 4 4" xfId="540"/>
    <cellStyle name="표준 3 2 4 5" xfId="541"/>
    <cellStyle name="표준 3 2 4 6" xfId="542"/>
    <cellStyle name="표준 3 2 4 7" xfId="543"/>
    <cellStyle name="표준 3 2 4 8" xfId="544"/>
    <cellStyle name="표준 3 2 5" xfId="298"/>
    <cellStyle name="표준 3 2 6" xfId="545"/>
    <cellStyle name="표준 3 2 7" xfId="546"/>
    <cellStyle name="표준 3 2 8" xfId="547"/>
    <cellStyle name="표준 3 2 9" xfId="548"/>
    <cellStyle name="표준 3 3" xfId="299"/>
    <cellStyle name="표준 3 3 2" xfId="549"/>
    <cellStyle name="표준 3 3 3" xfId="550"/>
    <cellStyle name="표준 3 3 4" xfId="551"/>
    <cellStyle name="표준 3 3 5" xfId="552"/>
    <cellStyle name="표준 3 3 6" xfId="553"/>
    <cellStyle name="표준 3 3 7" xfId="554"/>
    <cellStyle name="표준 3 3 8" xfId="555"/>
    <cellStyle name="표준 3 4" xfId="300"/>
    <cellStyle name="표준 3 4 2" xfId="556"/>
    <cellStyle name="표준 3 4 3" xfId="557"/>
    <cellStyle name="표준 3 4 4" xfId="558"/>
    <cellStyle name="표준 3 4 5" xfId="559"/>
    <cellStyle name="표준 3 4 6" xfId="560"/>
    <cellStyle name="표준 3 4 7" xfId="561"/>
    <cellStyle name="표준 3 4 8" xfId="562"/>
    <cellStyle name="표준 3 5" xfId="301"/>
    <cellStyle name="표준 3 5 2" xfId="563"/>
    <cellStyle name="표준 3 5 3" xfId="564"/>
    <cellStyle name="표준 3 5 4" xfId="565"/>
    <cellStyle name="표준 3 5 5" xfId="566"/>
    <cellStyle name="표준 3 5 6" xfId="567"/>
    <cellStyle name="표준 3 5 7" xfId="568"/>
    <cellStyle name="표준 3 5 8" xfId="569"/>
    <cellStyle name="표준 3 6" xfId="302"/>
    <cellStyle name="표준 3 7" xfId="303"/>
    <cellStyle name="표준 3 8" xfId="304"/>
    <cellStyle name="표준 3 9" xfId="305"/>
    <cellStyle name="표준 4" xfId="306"/>
    <cellStyle name="표준 4 10" xfId="307"/>
    <cellStyle name="표준 4 11" xfId="308"/>
    <cellStyle name="표준 4 12" xfId="309"/>
    <cellStyle name="표준 4 13" xfId="310"/>
    <cellStyle name="표준 4 14" xfId="311"/>
    <cellStyle name="표준 4 15" xfId="312"/>
    <cellStyle name="표준 4 16" xfId="313"/>
    <cellStyle name="표준 4 17" xfId="314"/>
    <cellStyle name="표준 4 2" xfId="315"/>
    <cellStyle name="표준 4 3" xfId="316"/>
    <cellStyle name="표준 4 4" xfId="317"/>
    <cellStyle name="표준 4 5" xfId="318"/>
    <cellStyle name="표준 4 6" xfId="319"/>
    <cellStyle name="표준 4 7" xfId="320"/>
    <cellStyle name="표준 4 8" xfId="321"/>
    <cellStyle name="표준 4 8 2" xfId="570"/>
    <cellStyle name="표준 4 8 3" xfId="571"/>
    <cellStyle name="표준 4 8 4" xfId="572"/>
    <cellStyle name="표준 4 8 5" xfId="573"/>
    <cellStyle name="표준 4 8 6" xfId="574"/>
    <cellStyle name="표준 4 8 7" xfId="575"/>
    <cellStyle name="표준 4 8 8" xfId="576"/>
    <cellStyle name="표준 4 9" xfId="322"/>
    <cellStyle name="표준 4 9 2" xfId="577"/>
    <cellStyle name="표준 4 9 3" xfId="578"/>
    <cellStyle name="표준 4 9 4" xfId="579"/>
    <cellStyle name="표준 4 9 5" xfId="580"/>
    <cellStyle name="표준 4 9 6" xfId="581"/>
    <cellStyle name="표준 4 9 7" xfId="582"/>
    <cellStyle name="표준 4 9 8" xfId="583"/>
    <cellStyle name="표준 5" xfId="584"/>
    <cellStyle name="표준 5 10" xfId="323"/>
    <cellStyle name="표준 5 2" xfId="324"/>
    <cellStyle name="표준 5 3" xfId="325"/>
    <cellStyle name="표준 5 4" xfId="326"/>
    <cellStyle name="표준 5 4 2" xfId="327"/>
    <cellStyle name="표준 5 4 3" xfId="328"/>
    <cellStyle name="표준 5 5" xfId="329"/>
    <cellStyle name="표준 5 5 2" xfId="330"/>
    <cellStyle name="표준 5 5 3" xfId="331"/>
    <cellStyle name="표준 5 6" xfId="332"/>
    <cellStyle name="표준 5 7" xfId="333"/>
    <cellStyle name="표준 5 8" xfId="334"/>
    <cellStyle name="표준 5 9" xfId="335"/>
    <cellStyle name="표준 6" xfId="336"/>
    <cellStyle name="표준 6 2" xfId="337"/>
    <cellStyle name="표준 6 2 2" xfId="338"/>
    <cellStyle name="표준 6 2 3" xfId="339"/>
    <cellStyle name="표준 6 3" xfId="340"/>
    <cellStyle name="표준 6 3 2" xfId="341"/>
    <cellStyle name="표준 6 3 3" xfId="342"/>
    <cellStyle name="표준 7" xfId="343"/>
    <cellStyle name="표준 79" xfId="3"/>
    <cellStyle name="표준 8" xfId="2"/>
    <cellStyle name="표준 8 2" xfId="344"/>
    <cellStyle name="표준 8 3" xfId="345"/>
    <cellStyle name="표준 9" xfId="346"/>
    <cellStyle name="표준 9 2" xfId="347"/>
    <cellStyle name="표준 9 3" xfId="348"/>
    <cellStyle name="하이퍼링크 2" xfId="349"/>
    <cellStyle name="하이퍼링크 2 2" xfId="350"/>
    <cellStyle name="하이퍼링크 3" xfId="351"/>
    <cellStyle name="하이퍼링크 3 2" xfId="352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95250</xdr:colOff>
      <xdr:row>57</xdr:row>
      <xdr:rowOff>133350</xdr:rowOff>
    </xdr:from>
    <xdr:to>
      <xdr:col>22</xdr:col>
      <xdr:colOff>542133</xdr:colOff>
      <xdr:row>61</xdr:row>
      <xdr:rowOff>28440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477750" y="17135475"/>
          <a:ext cx="6333333" cy="1076190"/>
        </a:xfrm>
        <a:prstGeom prst="rect">
          <a:avLst/>
        </a:prstGeom>
        <a:ln w="28575">
          <a:solidFill>
            <a:srgbClr val="FF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231913</xdr:colOff>
      <xdr:row>0</xdr:row>
      <xdr:rowOff>57978</xdr:rowOff>
    </xdr:from>
    <xdr:to>
      <xdr:col>12</xdr:col>
      <xdr:colOff>149086</xdr:colOff>
      <xdr:row>1</xdr:row>
      <xdr:rowOff>218671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59217" y="57978"/>
          <a:ext cx="4017065" cy="516845"/>
        </a:xfrm>
        <a:prstGeom prst="rect">
          <a:avLst/>
        </a:prstGeom>
        <a:ln w="19050" cmpd="sng">
          <a:solidFill>
            <a:srgbClr val="FF0000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29307</xdr:colOff>
      <xdr:row>13</xdr:row>
      <xdr:rowOff>124557</xdr:rowOff>
    </xdr:from>
    <xdr:to>
      <xdr:col>29</xdr:col>
      <xdr:colOff>481378</xdr:colOff>
      <xdr:row>18</xdr:row>
      <xdr:rowOff>118696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20249" y="2527788"/>
          <a:ext cx="3895725" cy="800100"/>
        </a:xfrm>
        <a:prstGeom prst="rect">
          <a:avLst/>
        </a:prstGeom>
      </xdr:spPr>
    </xdr:pic>
    <xdr:clientData/>
  </xdr:twoCellAnchor>
  <xdr:twoCellAnchor editAs="oneCell">
    <xdr:from>
      <xdr:col>24</xdr:col>
      <xdr:colOff>114300</xdr:colOff>
      <xdr:row>0</xdr:row>
      <xdr:rowOff>161925</xdr:rowOff>
    </xdr:from>
    <xdr:to>
      <xdr:col>33</xdr:col>
      <xdr:colOff>265909</xdr:colOff>
      <xdr:row>5</xdr:row>
      <xdr:rowOff>76073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05975" y="161925"/>
          <a:ext cx="6323809" cy="1019048"/>
        </a:xfrm>
        <a:prstGeom prst="rect">
          <a:avLst/>
        </a:prstGeom>
        <a:ln w="28575">
          <a:solidFill>
            <a:srgbClr val="FF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57150</xdr:rowOff>
    </xdr:from>
    <xdr:to>
      <xdr:col>8</xdr:col>
      <xdr:colOff>676275</xdr:colOff>
      <xdr:row>22</xdr:row>
      <xdr:rowOff>209269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571750"/>
          <a:ext cx="6162675" cy="22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57150</xdr:rowOff>
    </xdr:from>
    <xdr:to>
      <xdr:col>8</xdr:col>
      <xdr:colOff>628650</xdr:colOff>
      <xdr:row>37</xdr:row>
      <xdr:rowOff>190500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876800"/>
          <a:ext cx="6115050" cy="3067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28575</xdr:rowOff>
    </xdr:from>
    <xdr:to>
      <xdr:col>8</xdr:col>
      <xdr:colOff>600075</xdr:colOff>
      <xdr:row>11</xdr:row>
      <xdr:rowOff>190244</xdr:rowOff>
    </xdr:to>
    <xdr:pic>
      <xdr:nvPicPr>
        <xdr:cNvPr id="6" name="그림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47675"/>
          <a:ext cx="6086475" cy="2047619"/>
        </a:xfrm>
        <a:prstGeom prst="rect">
          <a:avLst/>
        </a:prstGeom>
      </xdr:spPr>
    </xdr:pic>
    <xdr:clientData/>
  </xdr:twoCellAnchor>
  <xdr:twoCellAnchor editAs="oneCell">
    <xdr:from>
      <xdr:col>9</xdr:col>
      <xdr:colOff>66675</xdr:colOff>
      <xdr:row>2</xdr:row>
      <xdr:rowOff>57150</xdr:rowOff>
    </xdr:from>
    <xdr:to>
      <xdr:col>17</xdr:col>
      <xdr:colOff>619125</xdr:colOff>
      <xdr:row>37</xdr:row>
      <xdr:rowOff>133350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38875" y="476250"/>
          <a:ext cx="6038850" cy="741045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</xdr:row>
      <xdr:rowOff>0</xdr:rowOff>
    </xdr:from>
    <xdr:to>
      <xdr:col>27</xdr:col>
      <xdr:colOff>456371</xdr:colOff>
      <xdr:row>12</xdr:row>
      <xdr:rowOff>94976</xdr:rowOff>
    </xdr:to>
    <xdr:pic>
      <xdr:nvPicPr>
        <xdr:cNvPr id="9" name="그림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344400" y="419100"/>
          <a:ext cx="6628571" cy="219047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13</xdr:row>
      <xdr:rowOff>0</xdr:rowOff>
    </xdr:from>
    <xdr:to>
      <xdr:col>27</xdr:col>
      <xdr:colOff>427800</xdr:colOff>
      <xdr:row>23</xdr:row>
      <xdr:rowOff>85452</xdr:rowOff>
    </xdr:to>
    <xdr:pic>
      <xdr:nvPicPr>
        <xdr:cNvPr id="11" name="그림 1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44400" y="2724150"/>
          <a:ext cx="6600000" cy="2180952"/>
        </a:xfrm>
        <a:prstGeom prst="rect">
          <a:avLst/>
        </a:prstGeom>
      </xdr:spPr>
    </xdr:pic>
    <xdr:clientData/>
  </xdr:twoCellAnchor>
  <xdr:twoCellAnchor editAs="oneCell">
    <xdr:from>
      <xdr:col>28</xdr:col>
      <xdr:colOff>57150</xdr:colOff>
      <xdr:row>3</xdr:row>
      <xdr:rowOff>19050</xdr:rowOff>
    </xdr:from>
    <xdr:to>
      <xdr:col>37</xdr:col>
      <xdr:colOff>256379</xdr:colOff>
      <xdr:row>19</xdr:row>
      <xdr:rowOff>94821</xdr:rowOff>
    </xdr:to>
    <xdr:pic>
      <xdr:nvPicPr>
        <xdr:cNvPr id="12" name="그림 1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259550" y="647700"/>
          <a:ext cx="6371429" cy="3428571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20</xdr:row>
      <xdr:rowOff>0</xdr:rowOff>
    </xdr:from>
    <xdr:to>
      <xdr:col>37</xdr:col>
      <xdr:colOff>199229</xdr:colOff>
      <xdr:row>36</xdr:row>
      <xdr:rowOff>190057</xdr:rowOff>
    </xdr:to>
    <xdr:pic>
      <xdr:nvPicPr>
        <xdr:cNvPr id="13" name="그림 1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202400" y="4191000"/>
          <a:ext cx="6371429" cy="3542857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24</xdr:row>
      <xdr:rowOff>0</xdr:rowOff>
    </xdr:from>
    <xdr:to>
      <xdr:col>27</xdr:col>
      <xdr:colOff>123038</xdr:colOff>
      <xdr:row>37</xdr:row>
      <xdr:rowOff>152040</xdr:rowOff>
    </xdr:to>
    <xdr:pic>
      <xdr:nvPicPr>
        <xdr:cNvPr id="14" name="그림 1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344400" y="5029200"/>
          <a:ext cx="6295238" cy="287619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0&#44592;&#49696;&#51648;&#50896;&#54016;00/21.%20&#49548;&#44508;&#47784;%20&#49324;&#50629;&#51109;%20&#48169;&#51648;&#49884;&#49444;%20&#49444;&#52824;%20&#51648;&#50896;&#49324;&#50629;/&#44277;&#44256;&#47928;%20&#45236;&#50669;&#49436;/&#44277;&#44256;&#47928;%20&#45236;&#50669;&#4943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작성방법"/>
      <sheetName val="표지"/>
      <sheetName val="원가계산서"/>
      <sheetName val="집계표"/>
      <sheetName val="내역서"/>
      <sheetName val="일위대가목록"/>
      <sheetName val="물량산출표"/>
      <sheetName val="일위대가표"/>
      <sheetName val="단가조사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5">
          <cell r="A5" t="str">
            <v>1호표</v>
          </cell>
          <cell r="B5" t="str">
            <v>잡철물 제작설치 (ton 당)</v>
          </cell>
          <cell r="C5" t="str">
            <v>현장제작 설치(일반철재)</v>
          </cell>
        </row>
        <row r="13">
          <cell r="A13" t="str">
            <v>2호표</v>
          </cell>
          <cell r="B13" t="str">
            <v>강재류 조립설치 (ton 당)</v>
          </cell>
        </row>
        <row r="19">
          <cell r="A19" t="str">
            <v>3호표</v>
          </cell>
          <cell r="B19" t="str">
            <v>PVC 제작,설치 작업 (㎡ 당)</v>
          </cell>
          <cell r="C19" t="str">
            <v>(5 ~ 15㎜)</v>
          </cell>
        </row>
        <row r="22">
          <cell r="A22" t="str">
            <v>4호표</v>
          </cell>
          <cell r="B22" t="str">
            <v>FRP 적층 작업 (㎡ 당)</v>
          </cell>
          <cell r="C22" t="str">
            <v>(3 ~ 5㎜)</v>
          </cell>
        </row>
        <row r="25">
          <cell r="A25" t="str">
            <v>5호표</v>
          </cell>
          <cell r="B25" t="str">
            <v>유성폐인트칠 (㎡ 당)</v>
          </cell>
        </row>
        <row r="31">
          <cell r="A31" t="str">
            <v>6호표</v>
          </cell>
          <cell r="B31" t="str">
            <v>녹막이폐인트칠 (㎡ 당)</v>
          </cell>
        </row>
        <row r="37">
          <cell r="A37" t="str">
            <v>7호표</v>
          </cell>
          <cell r="B37" t="str">
            <v>크레인 100톤 (시간당)</v>
          </cell>
          <cell r="C37" t="str">
            <v>타이어</v>
          </cell>
        </row>
      </sheetData>
      <sheetData sheetId="8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:E20"/>
  <sheetViews>
    <sheetView topLeftCell="A11" workbookViewId="0">
      <selection activeCell="D22" sqref="D22"/>
    </sheetView>
  </sheetViews>
  <sheetFormatPr defaultRowHeight="16.5"/>
  <cols>
    <col min="1" max="1" width="3.625" customWidth="1"/>
    <col min="2" max="2" width="26.25" customWidth="1"/>
    <col min="3" max="3" width="83.5" customWidth="1"/>
    <col min="4" max="4" width="39.125" customWidth="1"/>
  </cols>
  <sheetData>
    <row r="1" spans="2:5" ht="31.5">
      <c r="C1" s="400" t="s">
        <v>623</v>
      </c>
      <c r="E1" t="s">
        <v>929</v>
      </c>
    </row>
    <row r="2" spans="2:5" ht="7.5" customHeight="1">
      <c r="B2" s="401"/>
    </row>
    <row r="3" spans="2:5" ht="32.25" customHeight="1">
      <c r="B3" s="402" t="s">
        <v>624</v>
      </c>
      <c r="C3" s="403" t="s">
        <v>625</v>
      </c>
      <c r="D3" s="404"/>
    </row>
    <row r="4" spans="2:5" ht="32.25" customHeight="1">
      <c r="B4" s="402" t="s">
        <v>626</v>
      </c>
      <c r="C4" s="403" t="s">
        <v>627</v>
      </c>
      <c r="D4" s="404"/>
    </row>
    <row r="5" spans="2:5" ht="32.25" customHeight="1">
      <c r="B5" s="402" t="s">
        <v>628</v>
      </c>
      <c r="C5" s="403" t="s">
        <v>629</v>
      </c>
      <c r="D5" s="404"/>
    </row>
    <row r="6" spans="2:5" ht="22.5" customHeight="1">
      <c r="B6" s="402" t="s">
        <v>630</v>
      </c>
      <c r="C6" s="403" t="s">
        <v>631</v>
      </c>
      <c r="D6" s="405" t="s">
        <v>632</v>
      </c>
    </row>
    <row r="7" spans="2:5" ht="21" customHeight="1">
      <c r="B7" s="406" t="s">
        <v>633</v>
      </c>
      <c r="C7" s="403" t="s">
        <v>634</v>
      </c>
      <c r="D7" s="405"/>
    </row>
    <row r="8" spans="2:5" ht="7.5" customHeight="1">
      <c r="B8" s="407"/>
      <c r="C8" s="407"/>
      <c r="D8" s="407"/>
    </row>
    <row r="9" spans="2:5" ht="20.25" customHeight="1">
      <c r="B9" s="408" t="s">
        <v>635</v>
      </c>
      <c r="C9" s="408" t="s">
        <v>636</v>
      </c>
      <c r="D9" s="408" t="s">
        <v>637</v>
      </c>
    </row>
    <row r="10" spans="2:5" ht="24" customHeight="1">
      <c r="B10" s="404" t="s">
        <v>638</v>
      </c>
      <c r="C10" s="409" t="s">
        <v>639</v>
      </c>
      <c r="D10" s="410" t="s">
        <v>640</v>
      </c>
    </row>
    <row r="11" spans="2:5" ht="34.5" customHeight="1">
      <c r="B11" s="404" t="s">
        <v>641</v>
      </c>
      <c r="C11" s="538" t="s">
        <v>679</v>
      </c>
      <c r="D11" s="410" t="s">
        <v>642</v>
      </c>
    </row>
    <row r="12" spans="2:5" ht="23.25" customHeight="1">
      <c r="B12" s="404" t="s">
        <v>643</v>
      </c>
      <c r="C12" s="409" t="s">
        <v>644</v>
      </c>
      <c r="D12" s="410"/>
    </row>
    <row r="13" spans="2:5" ht="85.5" customHeight="1">
      <c r="B13" s="404" t="s">
        <v>645</v>
      </c>
      <c r="C13" s="409" t="s">
        <v>918</v>
      </c>
      <c r="D13" s="410" t="s">
        <v>677</v>
      </c>
    </row>
    <row r="14" spans="2:5" ht="28.5" customHeight="1">
      <c r="B14" s="404" t="s">
        <v>646</v>
      </c>
      <c r="C14" s="409" t="s">
        <v>647</v>
      </c>
      <c r="D14" s="410"/>
    </row>
    <row r="15" spans="2:5" ht="108" customHeight="1">
      <c r="B15" s="404" t="s">
        <v>648</v>
      </c>
      <c r="C15" s="409" t="s">
        <v>923</v>
      </c>
      <c r="D15" s="409" t="s">
        <v>721</v>
      </c>
    </row>
    <row r="16" spans="2:5" ht="81">
      <c r="B16" s="404" t="s">
        <v>649</v>
      </c>
      <c r="C16" s="409" t="s">
        <v>927</v>
      </c>
      <c r="D16" s="410" t="s">
        <v>650</v>
      </c>
    </row>
    <row r="17" spans="2:4" ht="31.5" customHeight="1">
      <c r="B17" s="404" t="s">
        <v>651</v>
      </c>
      <c r="C17" s="409" t="s">
        <v>557</v>
      </c>
      <c r="D17" s="410" t="s">
        <v>652</v>
      </c>
    </row>
    <row r="18" spans="2:4" ht="22.5" customHeight="1">
      <c r="B18" s="404" t="s">
        <v>653</v>
      </c>
      <c r="C18" s="409" t="s">
        <v>931</v>
      </c>
      <c r="D18" s="410"/>
    </row>
    <row r="19" spans="2:4" ht="4.5" customHeight="1">
      <c r="B19" s="407"/>
      <c r="C19" s="541"/>
      <c r="D19" s="542"/>
    </row>
    <row r="20" spans="2:4">
      <c r="B20" s="543" t="s">
        <v>720</v>
      </c>
      <c r="C20" s="411"/>
      <c r="D20" s="411"/>
    </row>
  </sheetData>
  <phoneticPr fontId="1" type="noConversion"/>
  <pageMargins left="0.70866141732283472" right="0.70866141732283472" top="0.39370078740157483" bottom="0.39370078740157483" header="0.31496062992125984" footer="0.31496062992125984"/>
  <pageSetup paperSize="9" scale="80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G19"/>
  <sheetViews>
    <sheetView zoomScaleNormal="100" zoomScaleSheetLayoutView="100" workbookViewId="0">
      <selection activeCell="D24" sqref="D24"/>
    </sheetView>
  </sheetViews>
  <sheetFormatPr defaultRowHeight="15.75"/>
  <cols>
    <col min="1" max="1" width="12.375" style="80" customWidth="1"/>
    <col min="2" max="2" width="31.75" style="80" customWidth="1"/>
    <col min="3" max="3" width="26.375" style="80" customWidth="1"/>
    <col min="4" max="4" width="22.625" style="80" customWidth="1"/>
    <col min="5" max="5" width="7.875" style="80" customWidth="1"/>
    <col min="6" max="6" width="13.125" style="80" customWidth="1"/>
    <col min="7" max="7" width="16" style="80" customWidth="1"/>
    <col min="8" max="8" width="17.5" style="80" customWidth="1"/>
    <col min="9" max="16384" width="9" style="80"/>
  </cols>
  <sheetData>
    <row r="1" spans="1:7">
      <c r="A1" s="242"/>
      <c r="B1" s="243"/>
      <c r="C1" s="243"/>
      <c r="D1" s="243"/>
      <c r="E1" s="243"/>
      <c r="F1" s="243"/>
      <c r="G1" s="244"/>
    </row>
    <row r="2" spans="1:7" ht="19.5">
      <c r="A2" s="81" t="s">
        <v>611</v>
      </c>
      <c r="B2" s="82"/>
      <c r="C2" s="82"/>
      <c r="D2" s="82"/>
      <c r="E2" s="82"/>
      <c r="F2" s="82"/>
      <c r="G2" s="83"/>
    </row>
    <row r="3" spans="1:7" ht="15.75" customHeight="1">
      <c r="A3" s="84"/>
      <c r="B3" s="82"/>
      <c r="C3" s="82"/>
      <c r="D3" s="82"/>
      <c r="E3" s="82"/>
      <c r="F3" s="82"/>
      <c r="G3" s="83"/>
    </row>
    <row r="4" spans="1:7" ht="33">
      <c r="A4" s="85"/>
      <c r="B4" s="561" t="s">
        <v>610</v>
      </c>
      <c r="C4" s="561"/>
      <c r="D4" s="561"/>
      <c r="E4" s="561"/>
      <c r="F4" s="561"/>
      <c r="G4" s="87"/>
    </row>
    <row r="5" spans="1:7" ht="16.5" thickBot="1">
      <c r="A5" s="85"/>
      <c r="B5" s="86"/>
      <c r="C5" s="86"/>
      <c r="D5" s="86"/>
      <c r="E5" s="86"/>
      <c r="F5" s="86"/>
      <c r="G5" s="87"/>
    </row>
    <row r="6" spans="1:7" ht="38.25" customHeight="1" thickBot="1">
      <c r="A6" s="85"/>
      <c r="B6" s="562" t="s">
        <v>612</v>
      </c>
      <c r="C6" s="563"/>
      <c r="D6" s="563"/>
      <c r="E6" s="563"/>
      <c r="F6" s="564"/>
      <c r="G6" s="165"/>
    </row>
    <row r="7" spans="1:7">
      <c r="A7" s="85"/>
      <c r="B7" s="86"/>
      <c r="C7" s="86"/>
      <c r="D7" s="86"/>
      <c r="E7" s="86"/>
      <c r="F7" s="86"/>
      <c r="G7" s="87"/>
    </row>
    <row r="8" spans="1:7" ht="29.25" customHeight="1">
      <c r="A8" s="85"/>
      <c r="B8" s="88" t="s">
        <v>606</v>
      </c>
      <c r="C8" s="89" t="s">
        <v>551</v>
      </c>
      <c r="D8" s="90"/>
      <c r="E8" s="86"/>
      <c r="F8" s="86"/>
      <c r="G8" s="87"/>
    </row>
    <row r="9" spans="1:7" ht="29.25" customHeight="1">
      <c r="A9" s="85"/>
      <c r="B9" s="88" t="s">
        <v>607</v>
      </c>
      <c r="C9" s="559" t="s">
        <v>552</v>
      </c>
      <c r="D9" s="560"/>
      <c r="E9" s="560"/>
      <c r="F9" s="86"/>
      <c r="G9" s="87"/>
    </row>
    <row r="10" spans="1:7" ht="29.25" customHeight="1">
      <c r="A10" s="85"/>
      <c r="B10" s="88" t="s">
        <v>608</v>
      </c>
      <c r="C10" s="559" t="s">
        <v>236</v>
      </c>
      <c r="D10" s="560"/>
      <c r="E10" s="86"/>
      <c r="F10" s="86"/>
      <c r="G10" s="87"/>
    </row>
    <row r="11" spans="1:7" ht="29.25" customHeight="1">
      <c r="A11" s="85"/>
      <c r="B11" s="88"/>
      <c r="C11" s="164"/>
      <c r="D11" s="241"/>
      <c r="E11" s="86"/>
      <c r="F11" s="86"/>
      <c r="G11" s="87"/>
    </row>
    <row r="12" spans="1:7" ht="29.25" customHeight="1">
      <c r="A12" s="85"/>
      <c r="B12" s="88"/>
      <c r="C12" s="164"/>
      <c r="D12" s="241"/>
      <c r="E12" s="86"/>
      <c r="F12" s="86"/>
      <c r="G12" s="87"/>
    </row>
    <row r="13" spans="1:7" ht="21.75">
      <c r="A13" s="85"/>
      <c r="B13" s="236" t="s">
        <v>609</v>
      </c>
      <c r="C13" s="91"/>
      <c r="D13" s="91" t="e">
        <f>원가계산서!D21</f>
        <v>#REF!</v>
      </c>
      <c r="E13" s="92" t="s">
        <v>237</v>
      </c>
      <c r="F13" s="93"/>
      <c r="G13" s="87"/>
    </row>
    <row r="14" spans="1:7" ht="11.25" customHeight="1">
      <c r="A14" s="85"/>
      <c r="B14" s="236"/>
      <c r="C14" s="91"/>
      <c r="D14" s="91"/>
      <c r="E14" s="92"/>
      <c r="F14" s="93"/>
      <c r="G14" s="87"/>
    </row>
    <row r="15" spans="1:7" ht="21.75">
      <c r="A15" s="85"/>
      <c r="B15" s="237" t="s">
        <v>604</v>
      </c>
      <c r="C15" s="91"/>
      <c r="D15" s="238" t="e">
        <f>원가계산서!D24</f>
        <v>#REF!</v>
      </c>
      <c r="E15" s="239" t="s">
        <v>237</v>
      </c>
      <c r="F15" s="93"/>
      <c r="G15" s="87"/>
    </row>
    <row r="16" spans="1:7" ht="11.25" customHeight="1">
      <c r="A16" s="85"/>
      <c r="B16" s="240"/>
      <c r="C16" s="91"/>
      <c r="D16" s="238"/>
      <c r="E16" s="239"/>
      <c r="F16" s="93"/>
      <c r="G16" s="87"/>
    </row>
    <row r="17" spans="1:7" ht="21.75">
      <c r="A17" s="85"/>
      <c r="B17" s="240" t="s">
        <v>605</v>
      </c>
      <c r="C17" s="91"/>
      <c r="D17" s="238" t="e">
        <f>D13-D15</f>
        <v>#REF!</v>
      </c>
      <c r="E17" s="239" t="s">
        <v>237</v>
      </c>
      <c r="F17" s="93"/>
      <c r="G17" s="87"/>
    </row>
    <row r="18" spans="1:7" ht="21.75">
      <c r="A18" s="94"/>
      <c r="B18" s="245"/>
      <c r="C18" s="246"/>
      <c r="D18" s="247"/>
      <c r="E18" s="247"/>
      <c r="F18" s="248"/>
      <c r="G18" s="95"/>
    </row>
    <row r="19" spans="1:7">
      <c r="A19" s="82"/>
      <c r="B19" s="82"/>
      <c r="C19" s="82"/>
      <c r="D19" s="82"/>
      <c r="E19" s="82"/>
      <c r="F19" s="82"/>
      <c r="G19" s="82"/>
    </row>
  </sheetData>
  <mergeCells count="4">
    <mergeCell ref="C10:D10"/>
    <mergeCell ref="C9:E9"/>
    <mergeCell ref="B4:F4"/>
    <mergeCell ref="B6:F6"/>
  </mergeCells>
  <phoneticPr fontId="1" type="noConversion"/>
  <printOptions horizontalCentered="1" verticalCentered="1"/>
  <pageMargins left="0.82677165354330717" right="0.31496062992125984" top="1.0629921259842521" bottom="0.55118110236220474" header="0.31496062992125984" footer="0.31496062992125984"/>
  <pageSetup paperSize="9" scale="97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000"/>
    <pageSetUpPr fitToPage="1"/>
  </sheetPr>
  <dimension ref="A1:O33"/>
  <sheetViews>
    <sheetView zoomScaleNormal="100" workbookViewId="0">
      <selection activeCell="N11" sqref="N11"/>
    </sheetView>
  </sheetViews>
  <sheetFormatPr defaultRowHeight="15.75"/>
  <cols>
    <col min="1" max="1" width="8.625" style="47" customWidth="1"/>
    <col min="2" max="2" width="13.5" style="47" customWidth="1"/>
    <col min="3" max="3" width="22.875" style="47" customWidth="1"/>
    <col min="4" max="4" width="21.375" style="47" customWidth="1"/>
    <col min="5" max="5" width="36.625" style="47" bestFit="1" customWidth="1"/>
    <col min="6" max="6" width="21.5" style="47" customWidth="1"/>
    <col min="7" max="7" width="3.75" style="47" customWidth="1"/>
    <col min="8" max="8" width="13.625" style="47" bestFit="1" customWidth="1"/>
    <col min="9" max="16384" width="9" style="47"/>
  </cols>
  <sheetData>
    <row r="1" spans="1:15" ht="22.5" customHeight="1">
      <c r="A1" s="577" t="s">
        <v>724</v>
      </c>
      <c r="B1" s="578"/>
      <c r="C1" s="578"/>
      <c r="D1" s="578"/>
      <c r="E1" s="578"/>
      <c r="F1" s="579"/>
    </row>
    <row r="2" spans="1:15" ht="27.75" customHeight="1">
      <c r="A2" s="32" t="s">
        <v>553</v>
      </c>
      <c r="B2" s="53"/>
      <c r="C2" s="53"/>
      <c r="D2" s="53"/>
      <c r="E2" s="53"/>
      <c r="F2" s="72"/>
    </row>
    <row r="3" spans="1:15" s="31" customFormat="1" ht="20.25" customHeight="1">
      <c r="A3" s="580" t="s">
        <v>229</v>
      </c>
      <c r="B3" s="580"/>
      <c r="C3" s="580"/>
      <c r="D3" s="73" t="s">
        <v>230</v>
      </c>
      <c r="E3" s="74" t="s">
        <v>231</v>
      </c>
      <c r="F3" s="229" t="s">
        <v>600</v>
      </c>
    </row>
    <row r="4" spans="1:15" s="31" customFormat="1" ht="20.25" customHeight="1">
      <c r="A4" s="581" t="s">
        <v>484</v>
      </c>
      <c r="B4" s="584" t="s">
        <v>485</v>
      </c>
      <c r="C4" s="75" t="s">
        <v>486</v>
      </c>
      <c r="D4" s="76" t="e">
        <f>집계표!E14</f>
        <v>#REF!</v>
      </c>
      <c r="E4" s="51"/>
      <c r="F4" s="51"/>
      <c r="O4" s="31" t="s">
        <v>232</v>
      </c>
    </row>
    <row r="5" spans="1:15" s="31" customFormat="1" ht="20.25" customHeight="1">
      <c r="A5" s="582"/>
      <c r="B5" s="584"/>
      <c r="C5" s="77" t="s">
        <v>487</v>
      </c>
      <c r="D5" s="78" t="e">
        <f>INT(SUM(D4:D4))</f>
        <v>#REF!</v>
      </c>
      <c r="E5" s="51"/>
      <c r="F5" s="51"/>
    </row>
    <row r="6" spans="1:15" s="31" customFormat="1" ht="20.25" customHeight="1">
      <c r="A6" s="582"/>
      <c r="B6" s="584" t="s">
        <v>488</v>
      </c>
      <c r="C6" s="75" t="s">
        <v>24</v>
      </c>
      <c r="D6" s="76" t="e">
        <f>집계표!G14</f>
        <v>#REF!</v>
      </c>
      <c r="E6" s="51"/>
      <c r="F6" s="51"/>
      <c r="G6" s="123"/>
      <c r="H6" s="122"/>
    </row>
    <row r="7" spans="1:15" s="31" customFormat="1" ht="20.25" customHeight="1">
      <c r="A7" s="582"/>
      <c r="B7" s="584"/>
      <c r="C7" s="77" t="s">
        <v>489</v>
      </c>
      <c r="D7" s="78" t="e">
        <f>SUM(D6:D6)</f>
        <v>#REF!</v>
      </c>
      <c r="E7" s="51"/>
      <c r="F7" s="51"/>
      <c r="G7" s="123"/>
      <c r="H7" s="122"/>
    </row>
    <row r="8" spans="1:15" s="31" customFormat="1" ht="20.25" customHeight="1">
      <c r="A8" s="582"/>
      <c r="B8" s="584" t="s">
        <v>490</v>
      </c>
      <c r="C8" s="75" t="s">
        <v>491</v>
      </c>
      <c r="D8" s="76" t="e">
        <f>집계표!K14</f>
        <v>#REF!</v>
      </c>
      <c r="E8" s="79"/>
      <c r="F8" s="227" t="s">
        <v>597</v>
      </c>
    </row>
    <row r="9" spans="1:15" s="142" customFormat="1" ht="20.25" customHeight="1">
      <c r="A9" s="583"/>
      <c r="B9" s="585"/>
      <c r="C9" s="141" t="s">
        <v>478</v>
      </c>
      <c r="D9" s="140" t="e">
        <f>INT(D7*1.01%)</f>
        <v>#REF!</v>
      </c>
      <c r="E9" s="226" t="s">
        <v>595</v>
      </c>
      <c r="F9" s="588" t="s">
        <v>599</v>
      </c>
    </row>
    <row r="10" spans="1:15" s="142" customFormat="1" ht="24" customHeight="1">
      <c r="A10" s="583"/>
      <c r="B10" s="585"/>
      <c r="C10" s="141" t="s">
        <v>479</v>
      </c>
      <c r="D10" s="140" t="e">
        <f>INT(D7*3.56%)</f>
        <v>#REF!</v>
      </c>
      <c r="E10" s="226" t="s">
        <v>753</v>
      </c>
      <c r="F10" s="589"/>
    </row>
    <row r="11" spans="1:15" s="142" customFormat="1" ht="20.25" customHeight="1">
      <c r="A11" s="583"/>
      <c r="B11" s="585"/>
      <c r="C11" s="141" t="s">
        <v>480</v>
      </c>
      <c r="D11" s="140" t="e">
        <f>INT(D6*3.545%)</f>
        <v>#REF!</v>
      </c>
      <c r="E11" s="139" t="s">
        <v>722</v>
      </c>
      <c r="F11" s="589"/>
    </row>
    <row r="12" spans="1:15" s="142" customFormat="1" ht="20.25" customHeight="1">
      <c r="A12" s="583"/>
      <c r="B12" s="585"/>
      <c r="C12" s="141" t="s">
        <v>481</v>
      </c>
      <c r="D12" s="140" t="e">
        <f>INT(D6*4.5%)</f>
        <v>#REF!</v>
      </c>
      <c r="E12" s="139" t="s">
        <v>596</v>
      </c>
      <c r="F12" s="589"/>
    </row>
    <row r="13" spans="1:15" s="142" customFormat="1" ht="20.25" customHeight="1">
      <c r="A13" s="583"/>
      <c r="B13" s="585"/>
      <c r="C13" s="141" t="s">
        <v>482</v>
      </c>
      <c r="D13" s="140" t="e">
        <f>INT(D11*12.95%)</f>
        <v>#REF!</v>
      </c>
      <c r="E13" s="139" t="s">
        <v>754</v>
      </c>
      <c r="F13" s="589"/>
    </row>
    <row r="14" spans="1:15" s="142" customFormat="1" ht="20.25" customHeight="1">
      <c r="A14" s="583"/>
      <c r="B14" s="585"/>
      <c r="C14" s="141" t="s">
        <v>483</v>
      </c>
      <c r="D14" s="140" t="e">
        <f>INT(SUM(D4,D6)*3.11%)</f>
        <v>#REF!</v>
      </c>
      <c r="E14" s="139" t="s">
        <v>922</v>
      </c>
      <c r="F14" s="590"/>
    </row>
    <row r="15" spans="1:15" s="31" customFormat="1" ht="20.25" customHeight="1">
      <c r="A15" s="582"/>
      <c r="B15" s="584"/>
      <c r="C15" s="77" t="s">
        <v>492</v>
      </c>
      <c r="D15" s="78" t="e">
        <f>SUM(D8:D14)</f>
        <v>#REF!</v>
      </c>
      <c r="E15" s="51"/>
      <c r="F15" s="51"/>
    </row>
    <row r="16" spans="1:15" s="31" customFormat="1" ht="20.25" customHeight="1">
      <c r="A16" s="586" t="s">
        <v>233</v>
      </c>
      <c r="B16" s="586"/>
      <c r="C16" s="586"/>
      <c r="D16" s="76" t="e">
        <f>SUM(D15,D7,D5)</f>
        <v>#REF!</v>
      </c>
      <c r="E16" s="51"/>
      <c r="F16" s="51"/>
    </row>
    <row r="17" spans="1:13" s="31" customFormat="1" ht="20.25" customHeight="1">
      <c r="A17" s="586" t="s">
        <v>234</v>
      </c>
      <c r="B17" s="586"/>
      <c r="C17" s="586"/>
      <c r="D17" s="76" t="e">
        <f>INT(SUM(D16)*8%)</f>
        <v>#REF!</v>
      </c>
      <c r="E17" s="51" t="s">
        <v>930</v>
      </c>
      <c r="F17" s="51"/>
    </row>
    <row r="18" spans="1:13" s="31" customFormat="1" ht="20.25" customHeight="1">
      <c r="A18" s="586" t="s">
        <v>235</v>
      </c>
      <c r="B18" s="586"/>
      <c r="C18" s="586"/>
      <c r="D18" s="76" t="e">
        <f>INT((SUM(D7,D15,D17))*15%)</f>
        <v>#REF!</v>
      </c>
      <c r="E18" s="51" t="s">
        <v>554</v>
      </c>
      <c r="F18" s="51"/>
    </row>
    <row r="19" spans="1:13" s="31" customFormat="1" ht="20.25" customHeight="1">
      <c r="A19" s="587" t="s">
        <v>615</v>
      </c>
      <c r="B19" s="587"/>
      <c r="C19" s="587"/>
      <c r="D19" s="76" t="e">
        <f>ROUNDDOWN(SUM(D16:D18),-4)</f>
        <v>#REF!</v>
      </c>
      <c r="E19" s="227"/>
      <c r="F19" s="227" t="s">
        <v>723</v>
      </c>
    </row>
    <row r="20" spans="1:13" s="142" customFormat="1" ht="20.25" customHeight="1">
      <c r="A20" s="574" t="s">
        <v>614</v>
      </c>
      <c r="B20" s="575"/>
      <c r="C20" s="576"/>
      <c r="D20" s="218">
        <f>집계표!K18</f>
        <v>0</v>
      </c>
      <c r="E20" s="219"/>
      <c r="F20" s="228" t="s">
        <v>598</v>
      </c>
    </row>
    <row r="21" spans="1:13" s="142" customFormat="1" ht="20.25" customHeight="1">
      <c r="A21" s="571" t="s">
        <v>613</v>
      </c>
      <c r="B21" s="572"/>
      <c r="C21" s="573"/>
      <c r="D21" s="224" t="e">
        <f>ROUNDDOWN(D19+D20,-4)</f>
        <v>#REF!</v>
      </c>
      <c r="E21" s="225"/>
      <c r="F21" s="235" t="s">
        <v>723</v>
      </c>
      <c r="G21" s="122"/>
    </row>
    <row r="22" spans="1:13" s="142" customFormat="1" ht="20.25" customHeight="1">
      <c r="A22" s="565" t="s">
        <v>616</v>
      </c>
      <c r="B22" s="566"/>
      <c r="C22" s="567"/>
      <c r="D22" s="220" t="e">
        <f>D19*0.9</f>
        <v>#REF!</v>
      </c>
      <c r="E22" s="51"/>
      <c r="F22" s="51"/>
      <c r="G22" s="122"/>
    </row>
    <row r="23" spans="1:13" s="142" customFormat="1" ht="20.25" customHeight="1">
      <c r="A23" s="568" t="s">
        <v>617</v>
      </c>
      <c r="B23" s="569"/>
      <c r="C23" s="570"/>
      <c r="D23" s="220">
        <f>D20*0.9</f>
        <v>0</v>
      </c>
      <c r="E23" s="51"/>
      <c r="F23" s="51"/>
      <c r="G23" s="122"/>
    </row>
    <row r="24" spans="1:13" s="142" customFormat="1" ht="20.25" customHeight="1">
      <c r="A24" s="571" t="s">
        <v>618</v>
      </c>
      <c r="B24" s="572"/>
      <c r="C24" s="573"/>
      <c r="D24" s="224" t="e">
        <f>ROUNDDOWN(D22+D23,-4)</f>
        <v>#REF!</v>
      </c>
      <c r="E24" s="225"/>
      <c r="F24" s="235" t="s">
        <v>723</v>
      </c>
      <c r="G24" s="122"/>
    </row>
    <row r="25" spans="1:13" s="142" customFormat="1" ht="20.25" customHeight="1">
      <c r="A25" s="565" t="s">
        <v>919</v>
      </c>
      <c r="B25" s="566"/>
      <c r="C25" s="567"/>
      <c r="D25" s="220" t="e">
        <f>+D19-D22</f>
        <v>#REF!</v>
      </c>
      <c r="E25" s="51"/>
      <c r="F25" s="51"/>
      <c r="G25" s="122"/>
    </row>
    <row r="26" spans="1:13" s="142" customFormat="1" ht="20.25" customHeight="1">
      <c r="A26" s="568" t="s">
        <v>920</v>
      </c>
      <c r="B26" s="569"/>
      <c r="C26" s="570"/>
      <c r="D26" s="220">
        <f>+D20-D23</f>
        <v>0</v>
      </c>
      <c r="E26" s="51"/>
      <c r="F26" s="51"/>
      <c r="G26" s="122"/>
    </row>
    <row r="27" spans="1:13" s="142" customFormat="1" ht="20.25" customHeight="1">
      <c r="A27" s="571" t="s">
        <v>921</v>
      </c>
      <c r="B27" s="572"/>
      <c r="C27" s="573"/>
      <c r="D27" s="224" t="e">
        <f>SUM(D25:D26)</f>
        <v>#REF!</v>
      </c>
      <c r="E27" s="225"/>
      <c r="F27" s="235" t="s">
        <v>723</v>
      </c>
      <c r="G27" s="122"/>
    </row>
    <row r="28" spans="1:13">
      <c r="D28" s="129"/>
    </row>
    <row r="29" spans="1:13">
      <c r="B29" s="130"/>
      <c r="C29" s="130"/>
      <c r="D29" s="131"/>
      <c r="E29" s="130"/>
      <c r="F29" s="130"/>
      <c r="G29" s="130"/>
      <c r="H29" s="131"/>
      <c r="I29" s="130"/>
      <c r="J29" s="130"/>
      <c r="K29" s="130"/>
      <c r="L29" s="130"/>
      <c r="M29" s="130"/>
    </row>
    <row r="30" spans="1:13">
      <c r="B30" s="130"/>
      <c r="C30" s="130"/>
      <c r="D30" s="131"/>
      <c r="E30" s="130"/>
      <c r="F30" s="130"/>
      <c r="G30" s="130"/>
      <c r="H30" s="130"/>
      <c r="I30" s="130"/>
      <c r="J30" s="130"/>
      <c r="K30" s="130"/>
      <c r="L30" s="130"/>
      <c r="M30" s="130"/>
    </row>
    <row r="31" spans="1:13">
      <c r="B31" s="130"/>
      <c r="C31" s="130"/>
      <c r="D31" s="130"/>
      <c r="E31" s="130"/>
      <c r="F31" s="130"/>
      <c r="G31" s="130"/>
      <c r="H31" s="130"/>
      <c r="I31" s="130"/>
      <c r="J31" s="130"/>
      <c r="K31" s="130"/>
      <c r="L31" s="130"/>
      <c r="M31" s="130"/>
    </row>
    <row r="32" spans="1:13">
      <c r="B32" s="130"/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</row>
    <row r="33" spans="2:13"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</sheetData>
  <mergeCells count="19">
    <mergeCell ref="A16:C16"/>
    <mergeCell ref="A17:C17"/>
    <mergeCell ref="A18:C18"/>
    <mergeCell ref="A19:C19"/>
    <mergeCell ref="F9:F14"/>
    <mergeCell ref="A1:F1"/>
    <mergeCell ref="A3:C3"/>
    <mergeCell ref="A4:A15"/>
    <mergeCell ref="B4:B5"/>
    <mergeCell ref="B6:B7"/>
    <mergeCell ref="B8:B15"/>
    <mergeCell ref="A25:C25"/>
    <mergeCell ref="A26:C26"/>
    <mergeCell ref="A27:C27"/>
    <mergeCell ref="A20:C20"/>
    <mergeCell ref="A22:C22"/>
    <mergeCell ref="A23:C23"/>
    <mergeCell ref="A21:C21"/>
    <mergeCell ref="A24:C24"/>
  </mergeCells>
  <phoneticPr fontId="1" type="noConversion"/>
  <printOptions horizontalCentered="1" verticalCentered="1"/>
  <pageMargins left="1.1023622047244095" right="0.70866141732283472" top="1.0629921259842521" bottom="0.47244094488188981" header="0.31496062992125984" footer="0.31496062992125984"/>
  <pageSetup paperSize="9" scale="93" orientation="landscape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L18"/>
  <sheetViews>
    <sheetView workbookViewId="0">
      <pane ySplit="4" topLeftCell="A5" activePane="bottomLeft" state="frozen"/>
      <selection pane="bottomLeft" activeCell="B10" sqref="B10"/>
    </sheetView>
  </sheetViews>
  <sheetFormatPr defaultRowHeight="24.75" customHeight="1"/>
  <cols>
    <col min="1" max="1" width="31.125" style="47" customWidth="1"/>
    <col min="2" max="3" width="6" style="47" customWidth="1"/>
    <col min="4" max="4" width="11.5" style="47" customWidth="1"/>
    <col min="5" max="5" width="14" style="47" customWidth="1"/>
    <col min="6" max="6" width="12" style="47" customWidth="1"/>
    <col min="7" max="7" width="12.5" style="47" customWidth="1"/>
    <col min="8" max="8" width="11.5" style="47" customWidth="1"/>
    <col min="9" max="10" width="12.5" style="47" customWidth="1"/>
    <col min="11" max="11" width="13.25" style="47" customWidth="1"/>
    <col min="12" max="12" width="7.875" style="47" customWidth="1"/>
    <col min="13" max="16384" width="9" style="47"/>
  </cols>
  <sheetData>
    <row r="1" spans="1:12" ht="42" customHeight="1">
      <c r="A1" s="577" t="s">
        <v>0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9"/>
    </row>
    <row r="2" spans="1:12" ht="28.5" customHeight="1">
      <c r="A2" s="592" t="str">
        <f>원가계산서!A2</f>
        <v>공사명: ○○○주식회사 흡수에의한시설(SCRUBBER) OOO㎥/min) 설치공사</v>
      </c>
      <c r="B2" s="593"/>
      <c r="C2" s="593"/>
      <c r="D2" s="593"/>
      <c r="E2" s="593"/>
      <c r="F2" s="593"/>
      <c r="G2" s="593"/>
      <c r="H2" s="593"/>
      <c r="I2" s="593"/>
      <c r="J2" s="593"/>
      <c r="K2" s="593"/>
      <c r="L2" s="594"/>
    </row>
    <row r="3" spans="1:12" ht="28.5" customHeight="1">
      <c r="A3" s="591" t="s">
        <v>223</v>
      </c>
      <c r="B3" s="591" t="s">
        <v>2</v>
      </c>
      <c r="C3" s="591" t="s">
        <v>3</v>
      </c>
      <c r="D3" s="591" t="s">
        <v>4</v>
      </c>
      <c r="E3" s="591"/>
      <c r="F3" s="591" t="s">
        <v>5</v>
      </c>
      <c r="G3" s="591"/>
      <c r="H3" s="591" t="s">
        <v>6</v>
      </c>
      <c r="I3" s="591"/>
      <c r="J3" s="591" t="s">
        <v>7</v>
      </c>
      <c r="K3" s="591"/>
      <c r="L3" s="591" t="s">
        <v>8</v>
      </c>
    </row>
    <row r="4" spans="1:12" ht="28.5" customHeight="1">
      <c r="A4" s="591"/>
      <c r="B4" s="591"/>
      <c r="C4" s="591"/>
      <c r="D4" s="36" t="s">
        <v>9</v>
      </c>
      <c r="E4" s="36" t="s">
        <v>10</v>
      </c>
      <c r="F4" s="36" t="s">
        <v>9</v>
      </c>
      <c r="G4" s="36" t="s">
        <v>10</v>
      </c>
      <c r="H4" s="36" t="s">
        <v>9</v>
      </c>
      <c r="I4" s="36" t="s">
        <v>10</v>
      </c>
      <c r="J4" s="36" t="s">
        <v>9</v>
      </c>
      <c r="K4" s="36" t="s">
        <v>10</v>
      </c>
      <c r="L4" s="591"/>
    </row>
    <row r="5" spans="1:12" ht="28.5" customHeight="1">
      <c r="A5" s="214" t="s">
        <v>619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</row>
    <row r="6" spans="1:12" ht="28.5" customHeight="1">
      <c r="A6" s="217" t="s">
        <v>224</v>
      </c>
      <c r="B6" s="15"/>
      <c r="C6" s="15"/>
      <c r="D6" s="38"/>
      <c r="E6" s="38"/>
      <c r="F6" s="38"/>
      <c r="G6" s="38"/>
      <c r="H6" s="38"/>
      <c r="I6" s="38"/>
      <c r="J6" s="38"/>
      <c r="K6" s="38"/>
      <c r="L6" s="15"/>
    </row>
    <row r="7" spans="1:12" ht="28.5" customHeight="1">
      <c r="A7" s="15" t="s">
        <v>466</v>
      </c>
      <c r="B7" s="36" t="s">
        <v>225</v>
      </c>
      <c r="C7" s="36">
        <v>1</v>
      </c>
      <c r="D7" s="38" t="e">
        <f>내역서!F31</f>
        <v>#REF!</v>
      </c>
      <c r="E7" s="38" t="e">
        <f>INT(C7*D7)</f>
        <v>#REF!</v>
      </c>
      <c r="F7" s="38" t="e">
        <f>내역서!H31</f>
        <v>#REF!</v>
      </c>
      <c r="G7" s="38" t="e">
        <f>INT(C7*F7)</f>
        <v>#REF!</v>
      </c>
      <c r="H7" s="38" t="e">
        <f>내역서!J31</f>
        <v>#REF!</v>
      </c>
      <c r="I7" s="38" t="e">
        <f>INT(C7*H7)</f>
        <v>#REF!</v>
      </c>
      <c r="J7" s="38" t="e">
        <f>D7+F7+H7</f>
        <v>#REF!</v>
      </c>
      <c r="K7" s="38" t="e">
        <f>E7+G7+I7</f>
        <v>#REF!</v>
      </c>
      <c r="L7" s="15"/>
    </row>
    <row r="8" spans="1:12" ht="28.5" customHeight="1">
      <c r="A8" s="15" t="s">
        <v>358</v>
      </c>
      <c r="B8" s="36" t="s">
        <v>225</v>
      </c>
      <c r="C8" s="36">
        <v>1</v>
      </c>
      <c r="D8" s="38">
        <f>내역서!F47</f>
        <v>0</v>
      </c>
      <c r="E8" s="38">
        <f t="shared" ref="E8:E9" si="0">INT(C8*D8)</f>
        <v>0</v>
      </c>
      <c r="F8" s="38">
        <f>내역서!H47</f>
        <v>0</v>
      </c>
      <c r="G8" s="38">
        <f t="shared" ref="G8:G9" si="1">INT(C8*F8)</f>
        <v>0</v>
      </c>
      <c r="H8" s="38">
        <f>내역서!J47</f>
        <v>0</v>
      </c>
      <c r="I8" s="38">
        <f t="shared" ref="I8:I9" si="2">INT(C8*H8)</f>
        <v>0</v>
      </c>
      <c r="J8" s="38">
        <f t="shared" ref="J8:J9" si="3">D8+F8+H8</f>
        <v>0</v>
      </c>
      <c r="K8" s="38">
        <f t="shared" ref="K8:K14" si="4">E8+G8+I8</f>
        <v>0</v>
      </c>
      <c r="L8" s="16"/>
    </row>
    <row r="9" spans="1:12" ht="28.5" customHeight="1">
      <c r="A9" s="15" t="s">
        <v>469</v>
      </c>
      <c r="B9" s="137" t="s">
        <v>225</v>
      </c>
      <c r="C9" s="137">
        <v>1</v>
      </c>
      <c r="D9" s="115">
        <f>내역서!F52</f>
        <v>0</v>
      </c>
      <c r="E9" s="38">
        <f t="shared" si="0"/>
        <v>0</v>
      </c>
      <c r="F9" s="38">
        <f>내역서!H52</f>
        <v>0</v>
      </c>
      <c r="G9" s="38">
        <f t="shared" si="1"/>
        <v>0</v>
      </c>
      <c r="H9" s="38">
        <f>내역서!J52</f>
        <v>0</v>
      </c>
      <c r="I9" s="38">
        <f t="shared" si="2"/>
        <v>0</v>
      </c>
      <c r="J9" s="38">
        <f t="shared" si="3"/>
        <v>0</v>
      </c>
      <c r="K9" s="38">
        <f t="shared" si="4"/>
        <v>0</v>
      </c>
      <c r="L9" s="124"/>
    </row>
    <row r="10" spans="1:12" ht="28.5" customHeight="1">
      <c r="A10" s="215" t="s">
        <v>226</v>
      </c>
      <c r="B10" s="215"/>
      <c r="C10" s="215"/>
      <c r="D10" s="216"/>
      <c r="E10" s="216" t="e">
        <f>SUM(E7:E9)</f>
        <v>#REF!</v>
      </c>
      <c r="F10" s="216"/>
      <c r="G10" s="216" t="e">
        <f>SUM(G7:G9)</f>
        <v>#REF!</v>
      </c>
      <c r="H10" s="216"/>
      <c r="I10" s="216" t="e">
        <f>SUM(I7:I9)</f>
        <v>#REF!</v>
      </c>
      <c r="J10" s="216"/>
      <c r="K10" s="38" t="e">
        <f t="shared" si="4"/>
        <v>#REF!</v>
      </c>
      <c r="L10" s="217"/>
    </row>
    <row r="11" spans="1:12" ht="28.5" customHeight="1">
      <c r="A11" s="217" t="s">
        <v>227</v>
      </c>
      <c r="B11" s="36"/>
      <c r="C11" s="36"/>
      <c r="D11" s="38"/>
      <c r="E11" s="38"/>
      <c r="F11" s="38"/>
      <c r="G11" s="38"/>
      <c r="H11" s="38"/>
      <c r="I11" s="38"/>
      <c r="J11" s="38"/>
      <c r="K11" s="38"/>
      <c r="L11" s="15"/>
    </row>
    <row r="12" spans="1:12" ht="28.5" customHeight="1">
      <c r="A12" s="15" t="s">
        <v>228</v>
      </c>
      <c r="B12" s="36" t="s">
        <v>225</v>
      </c>
      <c r="C12" s="36">
        <v>1</v>
      </c>
      <c r="D12" s="38">
        <f>내역서!F103</f>
        <v>0</v>
      </c>
      <c r="E12" s="38">
        <f t="shared" ref="E12" si="5">INT(C12*D12)</f>
        <v>0</v>
      </c>
      <c r="F12" s="38">
        <f>내역서!H103</f>
        <v>0</v>
      </c>
      <c r="G12" s="38">
        <f t="shared" ref="G12" si="6">INT(C12*F12)</f>
        <v>0</v>
      </c>
      <c r="H12" s="38">
        <f>내역서!J103</f>
        <v>0</v>
      </c>
      <c r="I12" s="38">
        <f t="shared" ref="I12" si="7">INT(C12*H12)</f>
        <v>0</v>
      </c>
      <c r="J12" s="38">
        <f t="shared" ref="J12" si="8">D12+F12+H12</f>
        <v>0</v>
      </c>
      <c r="K12" s="38">
        <f t="shared" si="4"/>
        <v>0</v>
      </c>
      <c r="L12" s="15"/>
    </row>
    <row r="13" spans="1:12" ht="28.5" customHeight="1">
      <c r="A13" s="39" t="s">
        <v>226</v>
      </c>
      <c r="B13" s="37"/>
      <c r="C13" s="37"/>
      <c r="D13" s="40"/>
      <c r="E13" s="40">
        <f>SUM(E12)</f>
        <v>0</v>
      </c>
      <c r="F13" s="40"/>
      <c r="G13" s="40">
        <f>SUM(G12)</f>
        <v>0</v>
      </c>
      <c r="H13" s="40"/>
      <c r="I13" s="40">
        <f>SUM(I12)</f>
        <v>0</v>
      </c>
      <c r="J13" s="40"/>
      <c r="K13" s="38">
        <f t="shared" si="4"/>
        <v>0</v>
      </c>
      <c r="L13" s="15"/>
    </row>
    <row r="14" spans="1:12" ht="28.5" customHeight="1">
      <c r="A14" s="214" t="s">
        <v>11</v>
      </c>
      <c r="B14" s="214"/>
      <c r="C14" s="214"/>
      <c r="D14" s="222"/>
      <c r="E14" s="222" t="e">
        <f>E10+E13</f>
        <v>#REF!</v>
      </c>
      <c r="F14" s="222"/>
      <c r="G14" s="222" t="e">
        <f>G10+G13</f>
        <v>#REF!</v>
      </c>
      <c r="H14" s="222"/>
      <c r="I14" s="222" t="e">
        <f>I10+I13</f>
        <v>#REF!</v>
      </c>
      <c r="J14" s="222"/>
      <c r="K14" s="223" t="e">
        <f t="shared" si="4"/>
        <v>#REF!</v>
      </c>
      <c r="L14" s="214"/>
    </row>
    <row r="15" spans="1:12" ht="28.5" customHeight="1">
      <c r="A15" s="221"/>
      <c r="B15" s="221"/>
      <c r="C15" s="221"/>
      <c r="D15" s="218"/>
      <c r="E15" s="218"/>
      <c r="F15" s="218"/>
      <c r="G15" s="218"/>
      <c r="H15" s="218"/>
      <c r="I15" s="218"/>
      <c r="J15" s="218"/>
      <c r="K15" s="218"/>
      <c r="L15" s="221"/>
    </row>
    <row r="16" spans="1:12" ht="28.5" customHeight="1">
      <c r="A16" s="214" t="s">
        <v>620</v>
      </c>
      <c r="B16" s="163"/>
      <c r="C16" s="163"/>
      <c r="D16" s="38"/>
      <c r="E16" s="38"/>
      <c r="F16" s="38"/>
      <c r="G16" s="38"/>
      <c r="H16" s="38"/>
      <c r="I16" s="38"/>
      <c r="J16" s="38"/>
      <c r="K16" s="38"/>
      <c r="L16" s="15"/>
    </row>
    <row r="17" spans="1:12" ht="28.5" customHeight="1">
      <c r="A17" s="217" t="s">
        <v>594</v>
      </c>
      <c r="B17" s="163" t="s">
        <v>225</v>
      </c>
      <c r="C17" s="163">
        <v>1</v>
      </c>
      <c r="D17" s="38">
        <f>내역서!F112</f>
        <v>0</v>
      </c>
      <c r="E17" s="38">
        <f t="shared" ref="E17" si="9">INT(C17*D17)</f>
        <v>0</v>
      </c>
      <c r="F17" s="38">
        <f>내역서!H112</f>
        <v>0</v>
      </c>
      <c r="G17" s="38">
        <f t="shared" ref="G17" si="10">INT(C17*F17)</f>
        <v>0</v>
      </c>
      <c r="H17" s="38">
        <f>내역서!J112</f>
        <v>0</v>
      </c>
      <c r="I17" s="38">
        <f t="shared" ref="I17" si="11">INT(C17*H17)</f>
        <v>0</v>
      </c>
      <c r="J17" s="38">
        <f t="shared" ref="J17:K17" si="12">D17+F17+H17</f>
        <v>0</v>
      </c>
      <c r="K17" s="38">
        <f t="shared" si="12"/>
        <v>0</v>
      </c>
      <c r="L17" s="15"/>
    </row>
    <row r="18" spans="1:12" ht="28.5" customHeight="1">
      <c r="A18" s="214" t="s">
        <v>621</v>
      </c>
      <c r="B18" s="214"/>
      <c r="C18" s="214"/>
      <c r="D18" s="222"/>
      <c r="E18" s="222">
        <f>SUM(E17)</f>
        <v>0</v>
      </c>
      <c r="F18" s="222"/>
      <c r="G18" s="222">
        <f>SUM(G17)</f>
        <v>0</v>
      </c>
      <c r="H18" s="222"/>
      <c r="I18" s="222">
        <f>SUM(I17)</f>
        <v>0</v>
      </c>
      <c r="J18" s="222"/>
      <c r="K18" s="222">
        <f>SUM(K17)</f>
        <v>0</v>
      </c>
      <c r="L18" s="214"/>
    </row>
  </sheetData>
  <mergeCells count="10">
    <mergeCell ref="L3:L4"/>
    <mergeCell ref="A1:L1"/>
    <mergeCell ref="A2:L2"/>
    <mergeCell ref="A3:A4"/>
    <mergeCell ref="B3:B4"/>
    <mergeCell ref="C3:C4"/>
    <mergeCell ref="D3:E3"/>
    <mergeCell ref="F3:G3"/>
    <mergeCell ref="H3:I3"/>
    <mergeCell ref="J3:K3"/>
  </mergeCells>
  <phoneticPr fontId="1" type="noConversion"/>
  <pageMargins left="0.84" right="0.36" top="0.99" bottom="0.74803149606299213" header="0.31496062992125984" footer="0.31496062992125984"/>
  <pageSetup paperSize="9" scale="80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M112"/>
  <sheetViews>
    <sheetView workbookViewId="0">
      <pane ySplit="3" topLeftCell="A64" activePane="bottomLeft" state="frozen"/>
      <selection pane="bottomLeft" activeCell="Q72" sqref="Q72"/>
    </sheetView>
  </sheetViews>
  <sheetFormatPr defaultRowHeight="23.25" customHeight="1"/>
  <cols>
    <col min="1" max="1" width="20.875" style="47" customWidth="1"/>
    <col min="2" max="2" width="25.125" style="47" customWidth="1"/>
    <col min="3" max="3" width="5.25" style="47" customWidth="1"/>
    <col min="4" max="4" width="5.5" style="71" customWidth="1"/>
    <col min="5" max="5" width="10.5" style="47" customWidth="1"/>
    <col min="6" max="6" width="13.375" style="47" customWidth="1"/>
    <col min="7" max="7" width="10.625" style="47" customWidth="1"/>
    <col min="8" max="8" width="14.125" style="47" customWidth="1"/>
    <col min="9" max="9" width="10" style="47" customWidth="1"/>
    <col min="10" max="10" width="13" style="47" customWidth="1"/>
    <col min="11" max="11" width="10.875" style="47" customWidth="1"/>
    <col min="12" max="12" width="13.5" style="47" customWidth="1"/>
    <col min="13" max="13" width="9.75" style="101" customWidth="1"/>
    <col min="14" max="14" width="5.25" style="47" customWidth="1"/>
    <col min="15" max="16384" width="9" style="47"/>
  </cols>
  <sheetData>
    <row r="1" spans="1:13" ht="36.75" customHeight="1">
      <c r="A1" s="577" t="s">
        <v>622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9"/>
    </row>
    <row r="2" spans="1:13" ht="23.25" customHeight="1">
      <c r="A2" s="591" t="s">
        <v>12</v>
      </c>
      <c r="B2" s="591" t="s">
        <v>1</v>
      </c>
      <c r="C2" s="591" t="s">
        <v>2</v>
      </c>
      <c r="D2" s="595" t="s">
        <v>3</v>
      </c>
      <c r="E2" s="591" t="s">
        <v>4</v>
      </c>
      <c r="F2" s="591"/>
      <c r="G2" s="591" t="s">
        <v>5</v>
      </c>
      <c r="H2" s="591"/>
      <c r="I2" s="591" t="s">
        <v>6</v>
      </c>
      <c r="J2" s="591"/>
      <c r="K2" s="591" t="s">
        <v>7</v>
      </c>
      <c r="L2" s="591"/>
      <c r="M2" s="591" t="s">
        <v>8</v>
      </c>
    </row>
    <row r="3" spans="1:13" ht="23.25" customHeight="1">
      <c r="A3" s="591"/>
      <c r="B3" s="591"/>
      <c r="C3" s="591"/>
      <c r="D3" s="596"/>
      <c r="E3" s="36" t="s">
        <v>9</v>
      </c>
      <c r="F3" s="36" t="s">
        <v>10</v>
      </c>
      <c r="G3" s="36" t="s">
        <v>9</v>
      </c>
      <c r="H3" s="36" t="s">
        <v>10</v>
      </c>
      <c r="I3" s="36" t="s">
        <v>9</v>
      </c>
      <c r="J3" s="36" t="s">
        <v>10</v>
      </c>
      <c r="K3" s="36" t="s">
        <v>9</v>
      </c>
      <c r="L3" s="36" t="s">
        <v>10</v>
      </c>
      <c r="M3" s="591"/>
    </row>
    <row r="4" spans="1:13" ht="23.25" customHeight="1">
      <c r="A4" s="214" t="str">
        <f>집계표!A5</f>
        <v>A. 방지시설 설치비</v>
      </c>
      <c r="B4" s="15"/>
      <c r="C4" s="36"/>
      <c r="D4" s="55"/>
      <c r="E4" s="200"/>
      <c r="F4" s="200"/>
      <c r="G4" s="200"/>
      <c r="H4" s="200"/>
      <c r="I4" s="200"/>
      <c r="J4" s="200"/>
      <c r="K4" s="200"/>
      <c r="L4" s="200"/>
      <c r="M4" s="163"/>
    </row>
    <row r="5" spans="1:13" ht="23.25" customHeight="1">
      <c r="A5" s="37" t="str">
        <f>집계표!A6</f>
        <v xml:space="preserve"> 01 흡수에의한시설 제작설치공사</v>
      </c>
      <c r="B5" s="15"/>
      <c r="C5" s="36"/>
      <c r="D5" s="55"/>
      <c r="E5" s="200"/>
      <c r="F5" s="200"/>
      <c r="G5" s="200"/>
      <c r="H5" s="200"/>
      <c r="I5" s="200"/>
      <c r="J5" s="200"/>
      <c r="K5" s="200"/>
      <c r="L5" s="200"/>
      <c r="M5" s="163"/>
    </row>
    <row r="6" spans="1:13" ht="23.25" customHeight="1">
      <c r="A6" s="37" t="str">
        <f>집계표!A7</f>
        <v xml:space="preserve"> '0101 스크라바 Body 제작설치공사</v>
      </c>
      <c r="B6" s="15"/>
      <c r="C6" s="56"/>
      <c r="D6" s="57"/>
      <c r="E6" s="201"/>
      <c r="F6" s="201"/>
      <c r="G6" s="201"/>
      <c r="H6" s="201"/>
      <c r="I6" s="201"/>
      <c r="J6" s="201"/>
      <c r="K6" s="201"/>
      <c r="L6" s="201"/>
      <c r="M6" s="13"/>
    </row>
    <row r="7" spans="1:13" ht="23.25" customHeight="1">
      <c r="A7" s="37" t="s">
        <v>221</v>
      </c>
      <c r="B7" s="15"/>
      <c r="C7" s="56"/>
      <c r="D7" s="57"/>
      <c r="E7" s="201"/>
      <c r="F7" s="201"/>
      <c r="G7" s="201"/>
      <c r="H7" s="201"/>
      <c r="I7" s="201"/>
      <c r="J7" s="201"/>
      <c r="K7" s="201"/>
      <c r="L7" s="201"/>
      <c r="M7" s="13"/>
    </row>
    <row r="8" spans="1:13" ht="23.25" customHeight="1">
      <c r="A8" s="15" t="str">
        <f>물량산출!B13</f>
        <v>PVC PLATE</v>
      </c>
      <c r="B8" s="15" t="str">
        <f>물량산출!C13</f>
        <v>PVC 1,000x2,000x5t</v>
      </c>
      <c r="C8" s="56" t="s">
        <v>658</v>
      </c>
      <c r="D8" s="57">
        <f>물량산출!W53</f>
        <v>61.930762616805545</v>
      </c>
      <c r="E8" s="201">
        <f>단가조사표!L6</f>
        <v>950</v>
      </c>
      <c r="F8" s="201">
        <f t="shared" ref="F8:F22" si="0">D8*E8</f>
        <v>58834.224485965271</v>
      </c>
      <c r="G8" s="201"/>
      <c r="H8" s="201"/>
      <c r="I8" s="201"/>
      <c r="J8" s="201"/>
      <c r="K8" s="201"/>
      <c r="L8" s="201">
        <f>F8+H8+J8</f>
        <v>58834.224485965271</v>
      </c>
      <c r="M8" s="13"/>
    </row>
    <row r="9" spans="1:13" ht="23.25" customHeight="1">
      <c r="A9" s="15" t="str">
        <f>물량산출!B55</f>
        <v>PVC PLATE</v>
      </c>
      <c r="B9" s="15" t="str">
        <f>물량산출!C55</f>
        <v>PVC 1,000x2,000x10t</v>
      </c>
      <c r="C9" s="56"/>
      <c r="D9" s="57"/>
      <c r="E9" s="201">
        <f>단가조사표!L7</f>
        <v>0</v>
      </c>
      <c r="F9" s="201">
        <f t="shared" si="0"/>
        <v>0</v>
      </c>
      <c r="G9" s="201"/>
      <c r="H9" s="201"/>
      <c r="I9" s="201"/>
      <c r="J9" s="201"/>
      <c r="K9" s="201"/>
      <c r="L9" s="201">
        <f t="shared" ref="L9" si="1">F9+H9+J9</f>
        <v>0</v>
      </c>
      <c r="M9" s="13"/>
    </row>
    <row r="10" spans="1:13" ht="23.25" customHeight="1">
      <c r="A10" s="15" t="str">
        <f>물량산출!B84</f>
        <v>PVC PLATE</v>
      </c>
      <c r="B10" s="15" t="str">
        <f>물량산출!C84</f>
        <v>PVC 1,000x2,000x15t</v>
      </c>
      <c r="C10" s="56"/>
      <c r="D10" s="57"/>
      <c r="E10" s="201">
        <f>단가조사표!L8</f>
        <v>0</v>
      </c>
      <c r="F10" s="201">
        <f t="shared" si="0"/>
        <v>0</v>
      </c>
      <c r="G10" s="201"/>
      <c r="H10" s="201"/>
      <c r="I10" s="201"/>
      <c r="J10" s="201"/>
      <c r="K10" s="201"/>
      <c r="L10" s="201">
        <f t="shared" ref="L10:L15" si="2">F10+H10+J10</f>
        <v>0</v>
      </c>
      <c r="M10" s="13"/>
    </row>
    <row r="11" spans="1:13" ht="23.25" customHeight="1">
      <c r="A11" s="16" t="str">
        <f>물량산출!B107</f>
        <v>PVC PIPE 스크라바 내부보강</v>
      </c>
      <c r="B11" s="16" t="str">
        <f>물량산출!B108</f>
        <v>200A</v>
      </c>
      <c r="C11" s="59"/>
      <c r="D11" s="57"/>
      <c r="E11" s="201">
        <f>단가조사표!L10</f>
        <v>0</v>
      </c>
      <c r="F11" s="201">
        <f>D11*E11</f>
        <v>0</v>
      </c>
      <c r="G11" s="202"/>
      <c r="H11" s="201"/>
      <c r="I11" s="201"/>
      <c r="J11" s="201"/>
      <c r="K11" s="201"/>
      <c r="L11" s="201">
        <f t="shared" si="2"/>
        <v>0</v>
      </c>
      <c r="M11" s="197"/>
    </row>
    <row r="12" spans="1:13" ht="23.25" customHeight="1">
      <c r="A12" s="15" t="str">
        <f>물량산출!B111</f>
        <v>PVC PIPE</v>
      </c>
      <c r="B12" s="16" t="str">
        <f>물량산출!B112</f>
        <v>50A</v>
      </c>
      <c r="C12" s="59"/>
      <c r="D12" s="57"/>
      <c r="E12" s="201">
        <f>단가조사표!L11</f>
        <v>0</v>
      </c>
      <c r="F12" s="201">
        <f>D12*E12</f>
        <v>0</v>
      </c>
      <c r="G12" s="202"/>
      <c r="H12" s="201"/>
      <c r="I12" s="201"/>
      <c r="J12" s="201"/>
      <c r="K12" s="201"/>
      <c r="L12" s="201">
        <f t="shared" si="2"/>
        <v>0</v>
      </c>
      <c r="M12" s="197"/>
    </row>
    <row r="13" spans="1:13" ht="23.25" customHeight="1">
      <c r="A13" s="15" t="str">
        <f>물량산출!B118</f>
        <v>PVC PIPE</v>
      </c>
      <c r="B13" s="16" t="str">
        <f>물량산출!B119</f>
        <v>100A</v>
      </c>
      <c r="C13" s="59"/>
      <c r="D13" s="57"/>
      <c r="E13" s="201">
        <f>단가조사표!L12</f>
        <v>0</v>
      </c>
      <c r="F13" s="201">
        <f>D13*E13</f>
        <v>0</v>
      </c>
      <c r="G13" s="202"/>
      <c r="H13" s="201"/>
      <c r="I13" s="201"/>
      <c r="J13" s="201"/>
      <c r="K13" s="201"/>
      <c r="L13" s="201">
        <f t="shared" si="2"/>
        <v>0</v>
      </c>
      <c r="M13" s="197"/>
    </row>
    <row r="14" spans="1:13" ht="23.25" customHeight="1">
      <c r="A14" s="15" t="str">
        <f>물량산출!B123</f>
        <v>PVC Elbow</v>
      </c>
      <c r="B14" s="16" t="str">
        <f>물량산출!B124</f>
        <v>100A</v>
      </c>
      <c r="C14" s="59"/>
      <c r="D14" s="58"/>
      <c r="E14" s="201">
        <f>단가조사표!L13</f>
        <v>0</v>
      </c>
      <c r="F14" s="201">
        <f>D14*E14</f>
        <v>0</v>
      </c>
      <c r="G14" s="202"/>
      <c r="H14" s="201"/>
      <c r="I14" s="201"/>
      <c r="J14" s="201"/>
      <c r="K14" s="201"/>
      <c r="L14" s="201">
        <f t="shared" si="2"/>
        <v>0</v>
      </c>
      <c r="M14" s="197"/>
    </row>
    <row r="15" spans="1:13" ht="23.25" customHeight="1">
      <c r="A15" s="15" t="str">
        <f>물량산출!B126</f>
        <v>아크릴평판</v>
      </c>
      <c r="B15" s="15" t="str">
        <f>물량산출!C126</f>
        <v>850x1750x5t</v>
      </c>
      <c r="C15" s="59"/>
      <c r="D15" s="57"/>
      <c r="E15" s="201">
        <f>단가조사표!L14</f>
        <v>0</v>
      </c>
      <c r="F15" s="201">
        <f>D15*E15</f>
        <v>0</v>
      </c>
      <c r="G15" s="202"/>
      <c r="H15" s="201"/>
      <c r="I15" s="201"/>
      <c r="J15" s="201"/>
      <c r="K15" s="201"/>
      <c r="L15" s="201">
        <f t="shared" si="2"/>
        <v>0</v>
      </c>
      <c r="M15" s="197"/>
    </row>
    <row r="16" spans="1:13" ht="23.25" customHeight="1">
      <c r="A16" s="23"/>
      <c r="B16" s="23"/>
      <c r="C16" s="98"/>
      <c r="D16" s="103"/>
      <c r="E16" s="203"/>
      <c r="F16" s="203"/>
      <c r="G16" s="203"/>
      <c r="H16" s="203"/>
      <c r="I16" s="203"/>
      <c r="J16" s="203"/>
      <c r="K16" s="203"/>
      <c r="L16" s="203"/>
      <c r="M16" s="20"/>
    </row>
    <row r="17" spans="1:13" ht="23.25" customHeight="1">
      <c r="A17" s="15" t="str">
        <f>물량산출!B140</f>
        <v>Checked Plate</v>
      </c>
      <c r="B17" s="15" t="str">
        <f>물량산출!C140</f>
        <v>SS275 4'x8'x3.2t</v>
      </c>
      <c r="C17" s="108"/>
      <c r="D17" s="57"/>
      <c r="E17" s="201">
        <f>단가조사표!L16</f>
        <v>0</v>
      </c>
      <c r="F17" s="201">
        <f>D17*E17</f>
        <v>0</v>
      </c>
      <c r="G17" s="202"/>
      <c r="H17" s="201"/>
      <c r="I17" s="201"/>
      <c r="J17" s="201"/>
      <c r="K17" s="201"/>
      <c r="L17" s="201">
        <f t="shared" ref="L17" si="3">F17+H17+J17</f>
        <v>0</v>
      </c>
      <c r="M17" s="107"/>
    </row>
    <row r="18" spans="1:13" ht="23.25" customHeight="1">
      <c r="A18" s="15" t="str">
        <f>물량산출!B169</f>
        <v>Expanded Metal</v>
      </c>
      <c r="B18" s="15" t="str">
        <f>물량산출!C169</f>
        <v>SS275 4'x8'x4.5t</v>
      </c>
      <c r="C18" s="56"/>
      <c r="D18" s="57"/>
      <c r="E18" s="201">
        <f>단가조사표!L17</f>
        <v>0</v>
      </c>
      <c r="F18" s="201">
        <f t="shared" si="0"/>
        <v>0</v>
      </c>
      <c r="G18" s="201"/>
      <c r="H18" s="201"/>
      <c r="I18" s="201"/>
      <c r="J18" s="201"/>
      <c r="K18" s="201"/>
      <c r="L18" s="201">
        <f t="shared" ref="L18:L22" si="4">F18+H18+J18</f>
        <v>0</v>
      </c>
      <c r="M18" s="13"/>
    </row>
    <row r="19" spans="1:13" ht="23.25" customHeight="1">
      <c r="A19" s="15" t="str">
        <f>물량산출!B183</f>
        <v>구조용각관</v>
      </c>
      <c r="B19" s="15" t="str">
        <f>물량산출!C183</f>
        <v>SS275 100x100x3t</v>
      </c>
      <c r="C19" s="59"/>
      <c r="D19" s="57"/>
      <c r="E19" s="201">
        <f>단가조사표!L18</f>
        <v>0</v>
      </c>
      <c r="F19" s="201">
        <f t="shared" si="0"/>
        <v>0</v>
      </c>
      <c r="G19" s="202"/>
      <c r="H19" s="201"/>
      <c r="I19" s="201"/>
      <c r="J19" s="201"/>
      <c r="K19" s="201"/>
      <c r="L19" s="201">
        <f t="shared" si="4"/>
        <v>0</v>
      </c>
      <c r="M19" s="197"/>
    </row>
    <row r="20" spans="1:13" ht="23.25" customHeight="1">
      <c r="A20" s="15" t="str">
        <f>물량산출!B193</f>
        <v>구조용각관</v>
      </c>
      <c r="B20" s="15" t="str">
        <f>물량산출!C193</f>
        <v>SS275 50x50x3t</v>
      </c>
      <c r="C20" s="59"/>
      <c r="D20" s="57"/>
      <c r="E20" s="201">
        <f>단가조사표!L19</f>
        <v>0</v>
      </c>
      <c r="F20" s="201">
        <f t="shared" ref="F20" si="5">D20*E20</f>
        <v>0</v>
      </c>
      <c r="G20" s="202"/>
      <c r="H20" s="201"/>
      <c r="I20" s="201"/>
      <c r="J20" s="201"/>
      <c r="K20" s="201"/>
      <c r="L20" s="201">
        <f t="shared" ref="L20" si="6">F20+H20+J20</f>
        <v>0</v>
      </c>
      <c r="M20" s="197"/>
    </row>
    <row r="21" spans="1:13" ht="23.25" customHeight="1">
      <c r="A21" s="15" t="str">
        <f>물량산출!B209</f>
        <v>C형강</v>
      </c>
      <c r="B21" s="15" t="str">
        <f>물량산출!C209</f>
        <v>SS275 200x75x25x3.2t</v>
      </c>
      <c r="C21" s="108"/>
      <c r="D21" s="57"/>
      <c r="E21" s="201">
        <f>단가조사표!L20</f>
        <v>0</v>
      </c>
      <c r="F21" s="201">
        <f t="shared" ref="F21" si="7">D21*E21</f>
        <v>0</v>
      </c>
      <c r="G21" s="202"/>
      <c r="H21" s="201"/>
      <c r="I21" s="201"/>
      <c r="J21" s="201"/>
      <c r="K21" s="201"/>
      <c r="L21" s="201">
        <f t="shared" ref="L21" si="8">F21+H21+J21</f>
        <v>0</v>
      </c>
      <c r="M21" s="197"/>
    </row>
    <row r="22" spans="1:13" ht="23.25" customHeight="1">
      <c r="A22" s="15" t="str">
        <f>물량산출!B221</f>
        <v>Pipe</v>
      </c>
      <c r="B22" s="15" t="str">
        <f>물량산출!C221</f>
        <v>SS275 25A</v>
      </c>
      <c r="C22" s="59"/>
      <c r="D22" s="57"/>
      <c r="E22" s="201">
        <f>단가조사표!L21</f>
        <v>0</v>
      </c>
      <c r="F22" s="201">
        <f t="shared" si="0"/>
        <v>0</v>
      </c>
      <c r="G22" s="202"/>
      <c r="H22" s="201"/>
      <c r="I22" s="201"/>
      <c r="J22" s="201"/>
      <c r="K22" s="201"/>
      <c r="L22" s="201">
        <f t="shared" si="4"/>
        <v>0</v>
      </c>
      <c r="M22" s="197"/>
    </row>
    <row r="23" spans="1:13" ht="23.25" customHeight="1">
      <c r="A23" s="102"/>
      <c r="B23" s="102"/>
      <c r="C23" s="108"/>
      <c r="D23" s="111"/>
      <c r="E23" s="204"/>
      <c r="F23" s="204"/>
      <c r="G23" s="204"/>
      <c r="H23" s="204"/>
      <c r="I23" s="204"/>
      <c r="J23" s="204"/>
      <c r="K23" s="204"/>
      <c r="L23" s="204"/>
      <c r="M23" s="107"/>
    </row>
    <row r="24" spans="1:13" ht="23.25" customHeight="1">
      <c r="A24" s="102" t="s">
        <v>468</v>
      </c>
      <c r="B24" s="102"/>
      <c r="C24" s="107"/>
      <c r="D24" s="114"/>
      <c r="E24" s="201"/>
      <c r="F24" s="201"/>
      <c r="G24" s="201"/>
      <c r="H24" s="201"/>
      <c r="I24" s="201"/>
      <c r="J24" s="201"/>
      <c r="K24" s="201"/>
      <c r="L24" s="201"/>
      <c r="M24" s="107"/>
    </row>
    <row r="25" spans="1:13" ht="23.25" customHeight="1">
      <c r="A25" s="23"/>
      <c r="B25" s="23"/>
      <c r="C25" s="98"/>
      <c r="D25" s="99"/>
      <c r="E25" s="203"/>
      <c r="F25" s="203"/>
      <c r="G25" s="203"/>
      <c r="H25" s="203"/>
      <c r="I25" s="203"/>
      <c r="J25" s="203"/>
      <c r="K25" s="203"/>
      <c r="L25" s="203"/>
      <c r="M25" s="20"/>
    </row>
    <row r="26" spans="1:13" ht="23.25" customHeight="1">
      <c r="A26" s="37" t="s">
        <v>25</v>
      </c>
      <c r="B26" s="15"/>
      <c r="C26" s="56"/>
      <c r="D26" s="57"/>
      <c r="E26" s="201"/>
      <c r="F26" s="201"/>
      <c r="G26" s="201"/>
      <c r="H26" s="201"/>
      <c r="I26" s="201"/>
      <c r="J26" s="201"/>
      <c r="K26" s="201"/>
      <c r="L26" s="201"/>
      <c r="M26" s="13"/>
    </row>
    <row r="27" spans="1:13" ht="23.25" customHeight="1">
      <c r="A27" s="213" t="s">
        <v>592</v>
      </c>
      <c r="B27" s="159"/>
      <c r="C27" s="211" t="s">
        <v>663</v>
      </c>
      <c r="D27" s="212"/>
      <c r="E27" s="210" t="e">
        <f>일위대가목록!E4</f>
        <v>#REF!</v>
      </c>
      <c r="F27" s="201" t="e">
        <f t="shared" ref="F27:F30" si="9">INT(D27*E27)</f>
        <v>#REF!</v>
      </c>
      <c r="G27" s="210" t="e">
        <f>일위대가목록!F4</f>
        <v>#REF!</v>
      </c>
      <c r="H27" s="204" t="e">
        <f>INT(D27*G27)</f>
        <v>#REF!</v>
      </c>
      <c r="I27" s="210" t="e">
        <f>일위대가목록!G4</f>
        <v>#REF!</v>
      </c>
      <c r="J27" s="204" t="e">
        <f>INT(D27*I27)</f>
        <v>#REF!</v>
      </c>
      <c r="K27" s="210" t="e">
        <f>E27+G27+I27</f>
        <v>#REF!</v>
      </c>
      <c r="L27" s="201" t="e">
        <f t="shared" ref="L27:L30" si="10">F27+H27+J27</f>
        <v>#REF!</v>
      </c>
      <c r="M27" s="209" t="str">
        <f>일위대가목록!A4</f>
        <v>1호표</v>
      </c>
    </row>
    <row r="28" spans="1:13" ht="23.25" customHeight="1">
      <c r="A28" s="102" t="s">
        <v>465</v>
      </c>
      <c r="B28" s="102"/>
      <c r="C28" s="211" t="s">
        <v>663</v>
      </c>
      <c r="D28" s="138">
        <f>물량산출!W250</f>
        <v>0.77558575987046496</v>
      </c>
      <c r="E28" s="210">
        <f>일위대가목록!E5</f>
        <v>0</v>
      </c>
      <c r="F28" s="201">
        <f t="shared" si="9"/>
        <v>0</v>
      </c>
      <c r="G28" s="210">
        <f>일위대가목록!F5</f>
        <v>0</v>
      </c>
      <c r="H28" s="204">
        <f t="shared" ref="H28:H30" si="11">INT(D28*G28)</f>
        <v>0</v>
      </c>
      <c r="I28" s="210">
        <f>일위대가목록!G5</f>
        <v>0</v>
      </c>
      <c r="J28" s="204">
        <f t="shared" ref="J28:J30" si="12">INT(D28*I28)</f>
        <v>0</v>
      </c>
      <c r="K28" s="210">
        <f t="shared" ref="K28:K30" si="13">E28+G28+I28</f>
        <v>0</v>
      </c>
      <c r="L28" s="201">
        <f t="shared" si="10"/>
        <v>0</v>
      </c>
      <c r="M28" s="209" t="str">
        <f>일위대가목록!A5</f>
        <v>2호표</v>
      </c>
    </row>
    <row r="29" spans="1:13" ht="23.25" customHeight="1">
      <c r="A29" s="162" t="str">
        <f>일위대가목록!B6</f>
        <v>PVC 제작,설치 작업 (㎡ 당)</v>
      </c>
      <c r="B29" s="15" t="s">
        <v>661</v>
      </c>
      <c r="C29" s="13" t="s">
        <v>660</v>
      </c>
      <c r="D29" s="60">
        <f>물량산출!T78</f>
        <v>84.462466776461611</v>
      </c>
      <c r="E29" s="210">
        <f>일위대가목록!E6</f>
        <v>0</v>
      </c>
      <c r="F29" s="201">
        <f t="shared" si="9"/>
        <v>0</v>
      </c>
      <c r="G29" s="210">
        <f>일위대가목록!F6</f>
        <v>0</v>
      </c>
      <c r="H29" s="204">
        <f t="shared" si="11"/>
        <v>0</v>
      </c>
      <c r="I29" s="210">
        <f>일위대가목록!G6</f>
        <v>0</v>
      </c>
      <c r="J29" s="204">
        <f t="shared" si="12"/>
        <v>0</v>
      </c>
      <c r="K29" s="210">
        <f t="shared" si="13"/>
        <v>0</v>
      </c>
      <c r="L29" s="201">
        <f t="shared" si="10"/>
        <v>0</v>
      </c>
      <c r="M29" s="209" t="str">
        <f>일위대가목록!A6</f>
        <v>3호표</v>
      </c>
    </row>
    <row r="30" spans="1:13" ht="23.25" customHeight="1">
      <c r="A30" s="196" t="str">
        <f>일위대가목록!B7</f>
        <v>FRP 적층 작업 (㎡ 당)</v>
      </c>
      <c r="B30" s="15" t="s">
        <v>662</v>
      </c>
      <c r="C30" s="13" t="s">
        <v>660</v>
      </c>
      <c r="D30" s="60">
        <f>물량산출!T104</f>
        <v>124.58096811366002</v>
      </c>
      <c r="E30" s="210">
        <f>일위대가목록!E7</f>
        <v>0</v>
      </c>
      <c r="F30" s="201">
        <f t="shared" si="9"/>
        <v>0</v>
      </c>
      <c r="G30" s="210">
        <f>일위대가목록!F7</f>
        <v>0</v>
      </c>
      <c r="H30" s="204">
        <f t="shared" si="11"/>
        <v>0</v>
      </c>
      <c r="I30" s="210">
        <f>일위대가목록!G7</f>
        <v>0</v>
      </c>
      <c r="J30" s="204">
        <f t="shared" si="12"/>
        <v>0</v>
      </c>
      <c r="K30" s="210">
        <f t="shared" si="13"/>
        <v>0</v>
      </c>
      <c r="L30" s="201">
        <f t="shared" si="10"/>
        <v>0</v>
      </c>
      <c r="M30" s="209" t="str">
        <f>일위대가목록!A7</f>
        <v>4호표</v>
      </c>
    </row>
    <row r="31" spans="1:13" ht="23.25" customHeight="1">
      <c r="A31" s="37" t="s">
        <v>26</v>
      </c>
      <c r="B31" s="37"/>
      <c r="C31" s="41"/>
      <c r="D31" s="61"/>
      <c r="E31" s="205"/>
      <c r="F31" s="205" t="e">
        <f>SUM(F8:F30)</f>
        <v>#REF!</v>
      </c>
      <c r="G31" s="205"/>
      <c r="H31" s="205" t="e">
        <f>SUM(H8:H30)</f>
        <v>#REF!</v>
      </c>
      <c r="I31" s="205"/>
      <c r="J31" s="205" t="e">
        <f>SUM(J8:J30)</f>
        <v>#REF!</v>
      </c>
      <c r="K31" s="205"/>
      <c r="L31" s="205" t="e">
        <f>F31+H31+J31</f>
        <v>#REF!</v>
      </c>
      <c r="M31" s="13"/>
    </row>
    <row r="32" spans="1:13" ht="23.25" customHeight="1">
      <c r="A32" s="63"/>
      <c r="B32" s="63"/>
      <c r="C32" s="64"/>
      <c r="D32" s="65"/>
      <c r="E32" s="206"/>
      <c r="F32" s="206"/>
      <c r="G32" s="206"/>
      <c r="H32" s="206"/>
      <c r="I32" s="206"/>
      <c r="J32" s="206"/>
      <c r="K32" s="206"/>
      <c r="L32" s="206"/>
      <c r="M32" s="198"/>
    </row>
    <row r="33" spans="1:13" ht="23.25" customHeight="1">
      <c r="A33" s="37" t="str">
        <f>집계표!A8</f>
        <v xml:space="preserve"> '0102 기계공사(송풍기 &amp; 펌프외설치)</v>
      </c>
      <c r="B33" s="15"/>
      <c r="C33" s="56"/>
      <c r="D33" s="58"/>
      <c r="E33" s="201"/>
      <c r="F33" s="201"/>
      <c r="G33" s="201"/>
      <c r="H33" s="201"/>
      <c r="I33" s="201"/>
      <c r="J33" s="201"/>
      <c r="K33" s="201"/>
      <c r="L33" s="201"/>
      <c r="M33" s="13"/>
    </row>
    <row r="34" spans="1:13" ht="23.25" customHeight="1">
      <c r="A34" s="37" t="s">
        <v>221</v>
      </c>
      <c r="B34" s="15"/>
      <c r="C34" s="56"/>
      <c r="D34" s="57"/>
      <c r="E34" s="201"/>
      <c r="F34" s="201"/>
      <c r="G34" s="201"/>
      <c r="H34" s="201"/>
      <c r="I34" s="201"/>
      <c r="J34" s="201"/>
      <c r="K34" s="201"/>
      <c r="L34" s="201"/>
      <c r="M34" s="13"/>
    </row>
    <row r="35" spans="1:13" ht="23.25" customHeight="1">
      <c r="A35" s="15" t="str">
        <f>물량산출!B280</f>
        <v>Turbo Fan (PVC+FRP)</v>
      </c>
      <c r="B35" s="16" t="str">
        <f>물량산출!H280</f>
        <v>850㎥/min x 210mmAq x 75Hp</v>
      </c>
      <c r="C35" s="56"/>
      <c r="D35" s="58"/>
      <c r="E35" s="201">
        <f>단가조사표!L23</f>
        <v>0</v>
      </c>
      <c r="F35" s="201">
        <f t="shared" ref="F35:F38" si="14">D35*E35</f>
        <v>0</v>
      </c>
      <c r="G35" s="201"/>
      <c r="H35" s="201"/>
      <c r="I35" s="201"/>
      <c r="J35" s="201"/>
      <c r="K35" s="201"/>
      <c r="L35" s="201">
        <f t="shared" ref="L35:L38" si="15">F35+H35+J35</f>
        <v>0</v>
      </c>
      <c r="M35" s="13"/>
    </row>
    <row r="36" spans="1:13" ht="23.25" customHeight="1">
      <c r="A36" s="15" t="str">
        <f>물량산출!B281</f>
        <v>Fan Motor</v>
      </c>
      <c r="B36" s="16" t="str">
        <f>물량산출!H281</f>
        <v>55kw (75Hp)</v>
      </c>
      <c r="C36" s="56"/>
      <c r="D36" s="58"/>
      <c r="E36" s="201">
        <f>단가조사표!L24</f>
        <v>0</v>
      </c>
      <c r="F36" s="201">
        <f t="shared" si="14"/>
        <v>0</v>
      </c>
      <c r="G36" s="201"/>
      <c r="H36" s="201"/>
      <c r="I36" s="201"/>
      <c r="J36" s="201"/>
      <c r="K36" s="201"/>
      <c r="L36" s="201">
        <f t="shared" si="15"/>
        <v>0</v>
      </c>
      <c r="M36" s="13"/>
    </row>
    <row r="37" spans="1:13" ht="23.25" customHeight="1">
      <c r="A37" s="23" t="s">
        <v>75</v>
      </c>
      <c r="B37" s="22"/>
      <c r="C37" s="56"/>
      <c r="D37" s="58"/>
      <c r="E37" s="201">
        <f>단가조사표!L25</f>
        <v>0</v>
      </c>
      <c r="F37" s="201">
        <f t="shared" si="14"/>
        <v>0</v>
      </c>
      <c r="G37" s="203"/>
      <c r="H37" s="201"/>
      <c r="I37" s="203"/>
      <c r="J37" s="201"/>
      <c r="K37" s="203"/>
      <c r="L37" s="201">
        <f t="shared" si="15"/>
        <v>0</v>
      </c>
      <c r="M37" s="20"/>
    </row>
    <row r="38" spans="1:13" ht="23.25" customHeight="1">
      <c r="A38" s="23" t="s">
        <v>76</v>
      </c>
      <c r="B38" s="22"/>
      <c r="C38" s="56"/>
      <c r="D38" s="58"/>
      <c r="E38" s="201">
        <f>단가조사표!L26</f>
        <v>0</v>
      </c>
      <c r="F38" s="201">
        <f t="shared" si="14"/>
        <v>0</v>
      </c>
      <c r="G38" s="203"/>
      <c r="H38" s="201"/>
      <c r="I38" s="203"/>
      <c r="J38" s="201"/>
      <c r="K38" s="203"/>
      <c r="L38" s="201">
        <f t="shared" si="15"/>
        <v>0</v>
      </c>
      <c r="M38" s="20"/>
    </row>
    <row r="39" spans="1:13" ht="23.25" customHeight="1">
      <c r="A39" s="15" t="str">
        <f>물량산출!B287</f>
        <v>Circulation Pump (FRP)</v>
      </c>
      <c r="B39" s="16" t="str">
        <f>물량산출!H287</f>
        <v xml:space="preserve">2.1㎥/min x 13mH x 15Hp </v>
      </c>
      <c r="C39" s="56"/>
      <c r="D39" s="58"/>
      <c r="E39" s="201">
        <f>단가조사표!L28</f>
        <v>0</v>
      </c>
      <c r="F39" s="201">
        <f t="shared" ref="F39" si="16">D39*E39</f>
        <v>0</v>
      </c>
      <c r="G39" s="201"/>
      <c r="H39" s="201"/>
      <c r="I39" s="201"/>
      <c r="J39" s="201"/>
      <c r="K39" s="201"/>
      <c r="L39" s="201">
        <f t="shared" ref="L39" si="17">F39+H39+J39</f>
        <v>0</v>
      </c>
      <c r="M39" s="13"/>
    </row>
    <row r="40" spans="1:13" ht="23.25" customHeight="1">
      <c r="A40" s="15" t="str">
        <f>물량산출!B290</f>
        <v>Spray Nozzle</v>
      </c>
      <c r="B40" s="15" t="str">
        <f>물량산출!C290</f>
        <v>Full  Con Nozzle 3/8" , PP</v>
      </c>
      <c r="C40" s="56"/>
      <c r="D40" s="58"/>
      <c r="E40" s="201">
        <f>단가조사표!L30</f>
        <v>0</v>
      </c>
      <c r="F40" s="201">
        <f t="shared" ref="F40:F45" si="18">D40*E40</f>
        <v>0</v>
      </c>
      <c r="G40" s="201"/>
      <c r="H40" s="201"/>
      <c r="I40" s="201"/>
      <c r="J40" s="201"/>
      <c r="K40" s="201"/>
      <c r="L40" s="201">
        <f t="shared" ref="L40:L45" si="19">F40+H40+J40</f>
        <v>0</v>
      </c>
      <c r="M40" s="13"/>
    </row>
    <row r="41" spans="1:13" ht="23.25" customHeight="1">
      <c r="A41" s="15" t="str">
        <f>물량산출!B292</f>
        <v>Packing</v>
      </c>
      <c r="B41" s="15" t="str">
        <f>물량산출!C292</f>
        <v>Pall Ring 2" , PP</v>
      </c>
      <c r="C41" s="56"/>
      <c r="D41" s="58"/>
      <c r="E41" s="201">
        <f>단가조사표!L31</f>
        <v>0</v>
      </c>
      <c r="F41" s="201">
        <f t="shared" si="18"/>
        <v>0</v>
      </c>
      <c r="G41" s="201"/>
      <c r="H41" s="201"/>
      <c r="I41" s="201"/>
      <c r="J41" s="201"/>
      <c r="K41" s="201"/>
      <c r="L41" s="201">
        <f t="shared" si="19"/>
        <v>0</v>
      </c>
      <c r="M41" s="13"/>
    </row>
    <row r="42" spans="1:13" ht="23.25" customHeight="1">
      <c r="A42" s="15" t="str">
        <f>물량산출!B294</f>
        <v>Demister</v>
      </c>
      <c r="B42" s="16" t="str">
        <f>물량산출!C294</f>
        <v>Φ4000x250H , PP</v>
      </c>
      <c r="C42" s="56"/>
      <c r="D42" s="58"/>
      <c r="E42" s="201">
        <f>단가조사표!L32</f>
        <v>0</v>
      </c>
      <c r="F42" s="201">
        <f t="shared" si="18"/>
        <v>0</v>
      </c>
      <c r="G42" s="201"/>
      <c r="H42" s="201"/>
      <c r="I42" s="201"/>
      <c r="J42" s="201"/>
      <c r="K42" s="201"/>
      <c r="L42" s="201">
        <f t="shared" si="19"/>
        <v>0</v>
      </c>
      <c r="M42" s="13"/>
    </row>
    <row r="43" spans="1:13" ht="23.25" customHeight="1">
      <c r="A43" s="15" t="str">
        <f>물량산출!B296</f>
        <v>Agitator</v>
      </c>
      <c r="B43" s="15" t="str">
        <f>물량산출!C296</f>
        <v>180rpmx½Hp , STS304</v>
      </c>
      <c r="C43" s="56"/>
      <c r="D43" s="58"/>
      <c r="E43" s="201">
        <f>단가조사표!L33</f>
        <v>0</v>
      </c>
      <c r="F43" s="201">
        <f t="shared" si="18"/>
        <v>0</v>
      </c>
      <c r="G43" s="201"/>
      <c r="H43" s="201"/>
      <c r="I43" s="201"/>
      <c r="J43" s="201"/>
      <c r="K43" s="201"/>
      <c r="L43" s="201">
        <f t="shared" si="19"/>
        <v>0</v>
      </c>
      <c r="M43" s="13"/>
    </row>
    <row r="44" spans="1:13" ht="23.25" customHeight="1">
      <c r="A44" s="15" t="str">
        <f>물량산출!B298</f>
        <v>Chemiacl Feeder</v>
      </c>
      <c r="B44" s="15" t="str">
        <f>물량산출!C298</f>
        <v>1000cc/min , PVC</v>
      </c>
      <c r="C44" s="56"/>
      <c r="D44" s="58"/>
      <c r="E44" s="201">
        <f>단가조사표!L34</f>
        <v>0</v>
      </c>
      <c r="F44" s="201">
        <f t="shared" si="18"/>
        <v>0</v>
      </c>
      <c r="G44" s="201"/>
      <c r="H44" s="201"/>
      <c r="I44" s="201"/>
      <c r="J44" s="201"/>
      <c r="K44" s="201"/>
      <c r="L44" s="201">
        <f t="shared" si="19"/>
        <v>0</v>
      </c>
      <c r="M44" s="13"/>
    </row>
    <row r="45" spans="1:13" ht="23.25" customHeight="1">
      <c r="A45" s="15" t="str">
        <f>물량산출!B300</f>
        <v>수도미터</v>
      </c>
      <c r="B45" s="15" t="str">
        <f>물량산출!C300</f>
        <v>세정수 공급측</v>
      </c>
      <c r="C45" s="56"/>
      <c r="D45" s="58"/>
      <c r="E45" s="201">
        <f>단가조사표!L35</f>
        <v>0</v>
      </c>
      <c r="F45" s="201">
        <f t="shared" si="18"/>
        <v>0</v>
      </c>
      <c r="G45" s="201"/>
      <c r="H45" s="201"/>
      <c r="I45" s="201"/>
      <c r="J45" s="201"/>
      <c r="K45" s="201"/>
      <c r="L45" s="201">
        <f t="shared" si="19"/>
        <v>0</v>
      </c>
      <c r="M45" s="13"/>
    </row>
    <row r="46" spans="1:13" ht="23.25" customHeight="1">
      <c r="A46" s="15" t="str">
        <f>물량산출!B302</f>
        <v>PE망 (Grating)</v>
      </c>
      <c r="B46" s="148"/>
      <c r="C46" s="56"/>
      <c r="D46" s="58"/>
      <c r="E46" s="201">
        <f>단가조사표!L36</f>
        <v>0</v>
      </c>
      <c r="F46" s="201">
        <f t="shared" ref="F46" si="20">D46*E46</f>
        <v>0</v>
      </c>
      <c r="G46" s="201"/>
      <c r="H46" s="201"/>
      <c r="I46" s="201"/>
      <c r="J46" s="201"/>
      <c r="K46" s="201"/>
      <c r="L46" s="201">
        <f t="shared" ref="L46" si="21">F46+H46+J46</f>
        <v>0</v>
      </c>
      <c r="M46" s="13"/>
    </row>
    <row r="47" spans="1:13" ht="23.25" customHeight="1">
      <c r="A47" s="37" t="s">
        <v>26</v>
      </c>
      <c r="B47" s="37"/>
      <c r="C47" s="41"/>
      <c r="D47" s="61"/>
      <c r="E47" s="205"/>
      <c r="F47" s="205">
        <f>SUM(F35:F46)</f>
        <v>0</v>
      </c>
      <c r="G47" s="205"/>
      <c r="H47" s="205">
        <f>SUM(H35:H46)</f>
        <v>0</v>
      </c>
      <c r="I47" s="205"/>
      <c r="J47" s="205">
        <f>SUM(J35:J46)</f>
        <v>0</v>
      </c>
      <c r="K47" s="205"/>
      <c r="L47" s="205">
        <f>F47+H47+J47</f>
        <v>0</v>
      </c>
      <c r="M47" s="13"/>
    </row>
    <row r="48" spans="1:13" ht="23.25" customHeight="1">
      <c r="A48" s="119"/>
      <c r="B48" s="119"/>
      <c r="C48" s="120"/>
      <c r="D48" s="121"/>
      <c r="E48" s="207"/>
      <c r="F48" s="207"/>
      <c r="G48" s="207"/>
      <c r="H48" s="207"/>
      <c r="I48" s="207"/>
      <c r="J48" s="207"/>
      <c r="K48" s="207"/>
      <c r="L48" s="207"/>
      <c r="M48" s="107"/>
    </row>
    <row r="49" spans="1:13" ht="23.25" customHeight="1">
      <c r="A49" s="37" t="str">
        <f>집계표!A9</f>
        <v xml:space="preserve"> '0103 도장공사</v>
      </c>
      <c r="B49" s="15"/>
      <c r="C49" s="66"/>
      <c r="D49" s="58"/>
      <c r="E49" s="201"/>
      <c r="F49" s="201"/>
      <c r="G49" s="201"/>
      <c r="H49" s="201"/>
      <c r="I49" s="201"/>
      <c r="J49" s="201"/>
      <c r="K49" s="201"/>
      <c r="L49" s="201"/>
      <c r="M49" s="13"/>
    </row>
    <row r="50" spans="1:13" ht="23.25" customHeight="1">
      <c r="A50" s="119" t="s">
        <v>477</v>
      </c>
      <c r="B50" s="102" t="s">
        <v>471</v>
      </c>
      <c r="C50" s="13" t="s">
        <v>660</v>
      </c>
      <c r="D50" s="57">
        <f>물량산출!T311</f>
        <v>40.082827999999999</v>
      </c>
      <c r="E50" s="210">
        <f>일위대가목록!E8</f>
        <v>0</v>
      </c>
      <c r="F50" s="201">
        <f t="shared" ref="F50:F51" si="22">INT(D50*E50)</f>
        <v>0</v>
      </c>
      <c r="G50" s="210">
        <f>일위대가목록!F8</f>
        <v>0</v>
      </c>
      <c r="H50" s="204">
        <f>INT(D50*G50)</f>
        <v>0</v>
      </c>
      <c r="I50" s="210">
        <f>일위대가목록!G8</f>
        <v>0</v>
      </c>
      <c r="J50" s="204">
        <f>INT(D50*I50)</f>
        <v>0</v>
      </c>
      <c r="K50" s="210">
        <f>E50+G50+I50</f>
        <v>0</v>
      </c>
      <c r="L50" s="201">
        <f t="shared" ref="L50:L51" si="23">F50+H50+J50</f>
        <v>0</v>
      </c>
      <c r="M50" s="209" t="str">
        <f>일위대가목록!A8</f>
        <v>5호표</v>
      </c>
    </row>
    <row r="51" spans="1:13" ht="23.25" customHeight="1">
      <c r="A51" s="119" t="s">
        <v>470</v>
      </c>
      <c r="B51" s="102" t="s">
        <v>472</v>
      </c>
      <c r="C51" s="13" t="s">
        <v>660</v>
      </c>
      <c r="D51" s="57">
        <f>물량산출!T313</f>
        <v>40.082827999999999</v>
      </c>
      <c r="E51" s="210">
        <f>일위대가목록!E9</f>
        <v>0</v>
      </c>
      <c r="F51" s="201">
        <f t="shared" si="22"/>
        <v>0</v>
      </c>
      <c r="G51" s="210">
        <f>일위대가목록!F9</f>
        <v>0</v>
      </c>
      <c r="H51" s="204">
        <f t="shared" ref="H51" si="24">INT(D51*G51)</f>
        <v>0</v>
      </c>
      <c r="I51" s="210">
        <f>일위대가목록!G9</f>
        <v>0</v>
      </c>
      <c r="J51" s="204">
        <f t="shared" ref="J51" si="25">INT(D51*I51)</f>
        <v>0</v>
      </c>
      <c r="K51" s="210">
        <f t="shared" ref="K51" si="26">E51+G51+I51</f>
        <v>0</v>
      </c>
      <c r="L51" s="201">
        <f t="shared" si="23"/>
        <v>0</v>
      </c>
      <c r="M51" s="209" t="str">
        <f>일위대가목록!A9</f>
        <v>6호표</v>
      </c>
    </row>
    <row r="52" spans="1:13" ht="23.25" customHeight="1">
      <c r="A52" s="37" t="s">
        <v>26</v>
      </c>
      <c r="B52" s="37"/>
      <c r="C52" s="41"/>
      <c r="D52" s="61"/>
      <c r="E52" s="205"/>
      <c r="F52" s="205">
        <f>SUM(F50:F51)</f>
        <v>0</v>
      </c>
      <c r="G52" s="205"/>
      <c r="H52" s="205">
        <f>SUM(H50:H51)</f>
        <v>0</v>
      </c>
      <c r="I52" s="205"/>
      <c r="J52" s="205">
        <f>SUM(J50:J51)</f>
        <v>0</v>
      </c>
      <c r="K52" s="205"/>
      <c r="L52" s="205">
        <f>F52+H52+J52</f>
        <v>0</v>
      </c>
      <c r="M52" s="13"/>
    </row>
    <row r="53" spans="1:13" ht="23.25" customHeight="1">
      <c r="A53" s="119"/>
      <c r="B53" s="102"/>
      <c r="C53" s="128"/>
      <c r="D53" s="109"/>
      <c r="E53" s="204"/>
      <c r="F53" s="204"/>
      <c r="G53" s="204"/>
      <c r="H53" s="204"/>
      <c r="I53" s="204"/>
      <c r="J53" s="204"/>
      <c r="K53" s="204"/>
      <c r="L53" s="204"/>
      <c r="M53" s="107"/>
    </row>
    <row r="54" spans="1:13" ht="23.25" customHeight="1">
      <c r="A54" s="119"/>
      <c r="B54" s="119"/>
      <c r="C54" s="120"/>
      <c r="D54" s="121"/>
      <c r="E54" s="207"/>
      <c r="F54" s="207"/>
      <c r="G54" s="207"/>
      <c r="H54" s="207"/>
      <c r="I54" s="207"/>
      <c r="J54" s="207"/>
      <c r="K54" s="207"/>
      <c r="L54" s="207"/>
      <c r="M54" s="107"/>
    </row>
    <row r="55" spans="1:13" ht="23.25" customHeight="1">
      <c r="A55" s="67" t="s">
        <v>14</v>
      </c>
      <c r="B55" s="67"/>
      <c r="C55" s="68"/>
      <c r="D55" s="69"/>
      <c r="E55" s="208"/>
      <c r="F55" s="208" t="e">
        <f>F31+F47+F52</f>
        <v>#REF!</v>
      </c>
      <c r="G55" s="208"/>
      <c r="H55" s="208" t="e">
        <f>H31+H47+H52</f>
        <v>#REF!</v>
      </c>
      <c r="I55" s="208"/>
      <c r="J55" s="208" t="e">
        <f>J31+J47+J52</f>
        <v>#REF!</v>
      </c>
      <c r="K55" s="208"/>
      <c r="L55" s="208" t="e">
        <f>F55+H55+J55</f>
        <v>#REF!</v>
      </c>
      <c r="M55" s="199"/>
    </row>
    <row r="56" spans="1:13" ht="23.25" customHeight="1">
      <c r="A56" s="37"/>
      <c r="B56" s="15"/>
      <c r="C56" s="56"/>
      <c r="D56" s="57"/>
      <c r="E56" s="201"/>
      <c r="F56" s="201"/>
      <c r="G56" s="201"/>
      <c r="H56" s="201"/>
      <c r="I56" s="201"/>
      <c r="J56" s="201"/>
      <c r="K56" s="201"/>
      <c r="L56" s="201"/>
      <c r="M56" s="13"/>
    </row>
    <row r="57" spans="1:13" ht="23.25" customHeight="1">
      <c r="A57" s="254" t="str">
        <f>집계표!A11</f>
        <v xml:space="preserve"> '02 전기(계장) 공사</v>
      </c>
      <c r="B57" s="15"/>
      <c r="C57" s="16"/>
      <c r="D57" s="14"/>
      <c r="E57" s="201"/>
      <c r="F57" s="201"/>
      <c r="G57" s="201"/>
      <c r="H57" s="201"/>
      <c r="I57" s="201"/>
      <c r="J57" s="201"/>
      <c r="K57" s="201"/>
      <c r="L57" s="201"/>
      <c r="M57" s="13"/>
    </row>
    <row r="58" spans="1:13" ht="23.25" customHeight="1">
      <c r="A58" s="37" t="str">
        <f>집계표!A12</f>
        <v xml:space="preserve">   '0201 전기공사</v>
      </c>
      <c r="B58" s="15"/>
      <c r="C58" s="16"/>
      <c r="D58" s="14"/>
      <c r="E58" s="201"/>
      <c r="F58" s="201"/>
      <c r="G58" s="201"/>
      <c r="H58" s="201"/>
      <c r="I58" s="201"/>
      <c r="J58" s="201"/>
      <c r="K58" s="201"/>
      <c r="L58" s="201"/>
      <c r="M58" s="13"/>
    </row>
    <row r="59" spans="1:13" ht="23.25" customHeight="1">
      <c r="A59" s="37" t="s">
        <v>221</v>
      </c>
      <c r="B59" s="15"/>
      <c r="C59" s="56"/>
      <c r="D59" s="57"/>
      <c r="E59" s="201"/>
      <c r="F59" s="201"/>
      <c r="G59" s="201"/>
      <c r="H59" s="201"/>
      <c r="I59" s="201"/>
      <c r="J59" s="201"/>
      <c r="K59" s="201"/>
      <c r="L59" s="201"/>
      <c r="M59" s="13"/>
    </row>
    <row r="60" spans="1:13" ht="23.25" customHeight="1">
      <c r="A60" s="100" t="str">
        <f>물량산출!B346</f>
        <v>PANEL제작</v>
      </c>
      <c r="B60" s="102"/>
      <c r="C60" s="108"/>
      <c r="D60" s="111"/>
      <c r="E60" s="204"/>
      <c r="F60" s="204"/>
      <c r="G60" s="204"/>
      <c r="H60" s="204"/>
      <c r="I60" s="204"/>
      <c r="J60" s="204"/>
      <c r="K60" s="204"/>
      <c r="L60" s="204"/>
      <c r="M60" s="107"/>
    </row>
    <row r="61" spans="1:13" ht="23.25" customHeight="1">
      <c r="A61" s="15" t="str">
        <f>물량산출!B347</f>
        <v>분전반</v>
      </c>
      <c r="B61" s="70" t="str">
        <f>물량산출!H347</f>
        <v>PANEL 옥외2중 방수 (900Wx2300Hx550D)</v>
      </c>
      <c r="C61" s="56"/>
      <c r="D61" s="58"/>
      <c r="E61" s="201"/>
      <c r="F61" s="201">
        <f>D61*E61</f>
        <v>0</v>
      </c>
      <c r="G61" s="201"/>
      <c r="H61" s="201">
        <f t="shared" ref="H61" si="27">D61*G61</f>
        <v>0</v>
      </c>
      <c r="I61" s="201"/>
      <c r="J61" s="201"/>
      <c r="K61" s="201"/>
      <c r="L61" s="201">
        <f>F61+H61+J61</f>
        <v>0</v>
      </c>
      <c r="M61" s="13"/>
    </row>
    <row r="62" spans="1:13" ht="23.25" customHeight="1">
      <c r="A62" s="15" t="str">
        <f>물량산출!B349</f>
        <v>M.C.C.B</v>
      </c>
      <c r="B62" s="16" t="str">
        <f>물량산출!H349</f>
        <v>ABS 204 250A</v>
      </c>
      <c r="C62" s="56"/>
      <c r="D62" s="58"/>
      <c r="E62" s="201"/>
      <c r="F62" s="201">
        <f t="shared" ref="F62:F81" si="28">D62*E62</f>
        <v>0</v>
      </c>
      <c r="G62" s="201"/>
      <c r="H62" s="201">
        <f t="shared" ref="H62:H68" si="29">D62*G62</f>
        <v>0</v>
      </c>
      <c r="I62" s="201"/>
      <c r="J62" s="201"/>
      <c r="K62" s="201"/>
      <c r="L62" s="201">
        <f t="shared" ref="L62:L80" si="30">F62+H62+J62</f>
        <v>0</v>
      </c>
      <c r="M62" s="13"/>
    </row>
    <row r="63" spans="1:13" ht="23.25" customHeight="1">
      <c r="A63" s="15" t="str">
        <f>물량산출!B350</f>
        <v>M.C.C.B</v>
      </c>
      <c r="B63" s="16" t="str">
        <f>물량산출!H350</f>
        <v>ABS 203 200A</v>
      </c>
      <c r="C63" s="56"/>
      <c r="D63" s="58"/>
      <c r="E63" s="201"/>
      <c r="F63" s="201">
        <f t="shared" si="28"/>
        <v>0</v>
      </c>
      <c r="G63" s="201"/>
      <c r="H63" s="201">
        <f t="shared" si="29"/>
        <v>0</v>
      </c>
      <c r="I63" s="201"/>
      <c r="J63" s="201"/>
      <c r="K63" s="201"/>
      <c r="L63" s="201">
        <f t="shared" si="30"/>
        <v>0</v>
      </c>
      <c r="M63" s="13"/>
    </row>
    <row r="64" spans="1:13" ht="23.25" customHeight="1">
      <c r="A64" s="15" t="str">
        <f>물량산출!B351</f>
        <v>M.C.C.B</v>
      </c>
      <c r="B64" s="16" t="str">
        <f>물량산출!H351</f>
        <v>ABS 53 50A</v>
      </c>
      <c r="C64" s="56"/>
      <c r="D64" s="58"/>
      <c r="E64" s="201"/>
      <c r="F64" s="201">
        <f t="shared" si="28"/>
        <v>0</v>
      </c>
      <c r="G64" s="201"/>
      <c r="H64" s="201">
        <f t="shared" si="29"/>
        <v>0</v>
      </c>
      <c r="I64" s="201"/>
      <c r="J64" s="201"/>
      <c r="K64" s="201"/>
      <c r="L64" s="201">
        <f t="shared" si="30"/>
        <v>0</v>
      </c>
      <c r="M64" s="13"/>
    </row>
    <row r="65" spans="1:13" ht="23.25" customHeight="1">
      <c r="A65" s="15" t="str">
        <f>물량산출!B352</f>
        <v>M.C.C.B</v>
      </c>
      <c r="B65" s="16" t="str">
        <f>물량산출!H352</f>
        <v>ABS 33 5A</v>
      </c>
      <c r="C65" s="56"/>
      <c r="D65" s="58"/>
      <c r="E65" s="201"/>
      <c r="F65" s="201">
        <f t="shared" ref="F65" si="31">D65*E65</f>
        <v>0</v>
      </c>
      <c r="G65" s="201"/>
      <c r="H65" s="201">
        <f t="shared" ref="H65" si="32">D65*G65</f>
        <v>0</v>
      </c>
      <c r="I65" s="201"/>
      <c r="J65" s="201"/>
      <c r="K65" s="201"/>
      <c r="L65" s="201">
        <f t="shared" ref="L65" si="33">F65+H65+J65</f>
        <v>0</v>
      </c>
      <c r="M65" s="13"/>
    </row>
    <row r="66" spans="1:13" ht="23.25" customHeight="1">
      <c r="A66" s="15" t="str">
        <f>물량산출!B353</f>
        <v>M.C.C.B</v>
      </c>
      <c r="B66" s="16" t="str">
        <f>물량산출!H353</f>
        <v>ABS 32 20A</v>
      </c>
      <c r="C66" s="56"/>
      <c r="D66" s="58"/>
      <c r="E66" s="201"/>
      <c r="F66" s="201">
        <f t="shared" ref="F66:F67" si="34">D66*E66</f>
        <v>0</v>
      </c>
      <c r="G66" s="201"/>
      <c r="H66" s="201">
        <f t="shared" ref="H66:H67" si="35">D66*G66</f>
        <v>0</v>
      </c>
      <c r="I66" s="201"/>
      <c r="J66" s="201"/>
      <c r="K66" s="201"/>
      <c r="L66" s="201">
        <f t="shared" ref="L66:L67" si="36">F66+H66+J66</f>
        <v>0</v>
      </c>
      <c r="M66" s="13"/>
    </row>
    <row r="67" spans="1:13" ht="23.25" customHeight="1">
      <c r="A67" s="15" t="str">
        <f>물량산출!B354</f>
        <v>M.C.C.B</v>
      </c>
      <c r="B67" s="16" t="str">
        <f>물량산출!H354</f>
        <v>ELB32GRH 20A</v>
      </c>
      <c r="C67" s="56"/>
      <c r="D67" s="58"/>
      <c r="E67" s="201"/>
      <c r="F67" s="201">
        <f t="shared" si="34"/>
        <v>0</v>
      </c>
      <c r="G67" s="201"/>
      <c r="H67" s="201">
        <f t="shared" si="35"/>
        <v>0</v>
      </c>
      <c r="I67" s="201"/>
      <c r="J67" s="201"/>
      <c r="K67" s="201"/>
      <c r="L67" s="201">
        <f t="shared" si="36"/>
        <v>0</v>
      </c>
      <c r="M67" s="13"/>
    </row>
    <row r="68" spans="1:13" ht="23.25" customHeight="1">
      <c r="A68" s="15" t="str">
        <f>물량산출!B356</f>
        <v>Magnetic Contactor</v>
      </c>
      <c r="B68" s="16" t="str">
        <f>물량산출!H356</f>
        <v>MC-85a</v>
      </c>
      <c r="C68" s="56"/>
      <c r="D68" s="58"/>
      <c r="E68" s="201"/>
      <c r="F68" s="201">
        <f t="shared" si="28"/>
        <v>0</v>
      </c>
      <c r="G68" s="201"/>
      <c r="H68" s="201">
        <f t="shared" si="29"/>
        <v>0</v>
      </c>
      <c r="I68" s="201"/>
      <c r="J68" s="201"/>
      <c r="K68" s="201"/>
      <c r="L68" s="201">
        <f t="shared" si="30"/>
        <v>0</v>
      </c>
      <c r="M68" s="13"/>
    </row>
    <row r="69" spans="1:13" ht="23.25" customHeight="1">
      <c r="A69" s="15" t="str">
        <f>물량산출!B357</f>
        <v>Magnetic Contactor</v>
      </c>
      <c r="B69" s="16" t="str">
        <f>물량산출!H357</f>
        <v>MC-65a</v>
      </c>
      <c r="C69" s="56"/>
      <c r="D69" s="58"/>
      <c r="E69" s="201"/>
      <c r="F69" s="201">
        <f t="shared" ref="F69:F71" si="37">D69*E69</f>
        <v>0</v>
      </c>
      <c r="G69" s="201"/>
      <c r="H69" s="201">
        <f t="shared" ref="H69:H74" si="38">D69*G69</f>
        <v>0</v>
      </c>
      <c r="I69" s="201"/>
      <c r="J69" s="201"/>
      <c r="K69" s="201"/>
      <c r="L69" s="201">
        <f t="shared" ref="L69:L71" si="39">F69+H69+J69</f>
        <v>0</v>
      </c>
      <c r="M69" s="13"/>
    </row>
    <row r="70" spans="1:13" ht="23.25" customHeight="1">
      <c r="A70" s="15" t="str">
        <f>물량산출!B358</f>
        <v>Magnetic Contactor</v>
      </c>
      <c r="B70" s="16" t="str">
        <f>물량산출!H358</f>
        <v>MC-40</v>
      </c>
      <c r="C70" s="56"/>
      <c r="D70" s="58"/>
      <c r="E70" s="201"/>
      <c r="F70" s="201">
        <f t="shared" si="37"/>
        <v>0</v>
      </c>
      <c r="G70" s="201"/>
      <c r="H70" s="201">
        <f t="shared" si="38"/>
        <v>0</v>
      </c>
      <c r="I70" s="201"/>
      <c r="J70" s="201"/>
      <c r="K70" s="201"/>
      <c r="L70" s="201">
        <f t="shared" si="39"/>
        <v>0</v>
      </c>
      <c r="M70" s="13"/>
    </row>
    <row r="71" spans="1:13" ht="23.25" customHeight="1">
      <c r="A71" s="15" t="str">
        <f>물량산출!B359</f>
        <v>Magnetic Contactor</v>
      </c>
      <c r="B71" s="16" t="str">
        <f>물량산출!H359</f>
        <v>MC-9</v>
      </c>
      <c r="C71" s="56"/>
      <c r="D71" s="58"/>
      <c r="E71" s="201"/>
      <c r="F71" s="201">
        <f t="shared" si="37"/>
        <v>0</v>
      </c>
      <c r="G71" s="201"/>
      <c r="H71" s="201">
        <f t="shared" si="38"/>
        <v>0</v>
      </c>
      <c r="I71" s="201"/>
      <c r="J71" s="201"/>
      <c r="K71" s="201"/>
      <c r="L71" s="201">
        <f t="shared" si="39"/>
        <v>0</v>
      </c>
      <c r="M71" s="13"/>
    </row>
    <row r="72" spans="1:13" ht="23.25" customHeight="1">
      <c r="A72" s="15" t="str">
        <f>물량산출!B361</f>
        <v>CAM S/W</v>
      </c>
      <c r="B72" s="16" t="str">
        <f>물량산출!H361</f>
        <v>V2, A3</v>
      </c>
      <c r="C72" s="56"/>
      <c r="D72" s="58"/>
      <c r="E72" s="201"/>
      <c r="F72" s="201">
        <f t="shared" ref="F72" si="40">D72*E72</f>
        <v>0</v>
      </c>
      <c r="G72" s="201"/>
      <c r="H72" s="201"/>
      <c r="I72" s="201"/>
      <c r="J72" s="201"/>
      <c r="K72" s="201"/>
      <c r="L72" s="201">
        <f t="shared" ref="L72" si="41">F72+H72+J72</f>
        <v>0</v>
      </c>
      <c r="M72" s="13"/>
    </row>
    <row r="73" spans="1:13" ht="23.25" customHeight="1">
      <c r="A73" s="15" t="str">
        <f>물량산출!B363</f>
        <v>각 C/T</v>
      </c>
      <c r="B73" s="16" t="str">
        <f>물량산출!H363</f>
        <v>250/5A 5VA</v>
      </c>
      <c r="C73" s="56"/>
      <c r="D73" s="58"/>
      <c r="E73" s="201"/>
      <c r="F73" s="201">
        <f t="shared" si="28"/>
        <v>0</v>
      </c>
      <c r="G73" s="201"/>
      <c r="H73" s="201">
        <f t="shared" si="38"/>
        <v>0</v>
      </c>
      <c r="I73" s="201"/>
      <c r="J73" s="201"/>
      <c r="K73" s="201"/>
      <c r="L73" s="201">
        <f t="shared" si="30"/>
        <v>0</v>
      </c>
      <c r="M73" s="13"/>
    </row>
    <row r="74" spans="1:13" ht="23.25" customHeight="1">
      <c r="A74" s="15" t="str">
        <f>물량산출!B364</f>
        <v>C/T</v>
      </c>
      <c r="B74" s="16" t="str">
        <f>물량산출!H364</f>
        <v>150/5A</v>
      </c>
      <c r="C74" s="56"/>
      <c r="D74" s="58"/>
      <c r="E74" s="201"/>
      <c r="F74" s="201">
        <f t="shared" ref="F74" si="42">D74*E74</f>
        <v>0</v>
      </c>
      <c r="G74" s="201"/>
      <c r="H74" s="201">
        <f t="shared" si="38"/>
        <v>0</v>
      </c>
      <c r="I74" s="201"/>
      <c r="J74" s="201"/>
      <c r="K74" s="201"/>
      <c r="L74" s="201">
        <f t="shared" ref="L74" si="43">F74+H74+J74</f>
        <v>0</v>
      </c>
      <c r="M74" s="13"/>
    </row>
    <row r="75" spans="1:13" ht="23.25" customHeight="1">
      <c r="A75" s="15" t="str">
        <f>물량산출!B366</f>
        <v>KWHM</v>
      </c>
      <c r="B75" s="70" t="str">
        <f>물량산출!H366</f>
        <v>3상 4선 380V 매입형</v>
      </c>
      <c r="C75" s="56"/>
      <c r="D75" s="58"/>
      <c r="E75" s="201"/>
      <c r="F75" s="201">
        <f t="shared" si="28"/>
        <v>0</v>
      </c>
      <c r="G75" s="201"/>
      <c r="H75" s="201">
        <f t="shared" ref="H75" si="44">D75*G75</f>
        <v>0</v>
      </c>
      <c r="I75" s="201"/>
      <c r="J75" s="201"/>
      <c r="K75" s="201"/>
      <c r="L75" s="201">
        <f t="shared" si="30"/>
        <v>0</v>
      </c>
      <c r="M75" s="13"/>
    </row>
    <row r="76" spans="1:13" ht="23.25" customHeight="1">
      <c r="A76" s="15" t="str">
        <f>물량산출!B368</f>
        <v>PBL</v>
      </c>
      <c r="B76" s="70" t="s">
        <v>61</v>
      </c>
      <c r="C76" s="56"/>
      <c r="D76" s="58"/>
      <c r="E76" s="201"/>
      <c r="F76" s="201">
        <f t="shared" si="28"/>
        <v>0</v>
      </c>
      <c r="G76" s="201"/>
      <c r="H76" s="201"/>
      <c r="I76" s="201"/>
      <c r="J76" s="201"/>
      <c r="K76" s="201"/>
      <c r="L76" s="201">
        <f t="shared" si="30"/>
        <v>0</v>
      </c>
      <c r="M76" s="13"/>
    </row>
    <row r="77" spans="1:13" ht="23.25" customHeight="1">
      <c r="A77" s="15" t="str">
        <f>물량산출!B370</f>
        <v>S/L</v>
      </c>
      <c r="B77" s="16" t="str">
        <f>물량산출!H370</f>
        <v>25A</v>
      </c>
      <c r="C77" s="56"/>
      <c r="D77" s="58"/>
      <c r="E77" s="201"/>
      <c r="F77" s="201">
        <f t="shared" si="28"/>
        <v>0</v>
      </c>
      <c r="G77" s="201"/>
      <c r="H77" s="201"/>
      <c r="I77" s="201"/>
      <c r="J77" s="201"/>
      <c r="K77" s="201"/>
      <c r="L77" s="201">
        <f t="shared" si="30"/>
        <v>0</v>
      </c>
      <c r="M77" s="13"/>
    </row>
    <row r="78" spans="1:13" ht="23.25" customHeight="1">
      <c r="A78" s="15" t="str">
        <f>물량산출!B372</f>
        <v>PL</v>
      </c>
      <c r="B78" s="16" t="str">
        <f>물량산출!H372</f>
        <v>25A</v>
      </c>
      <c r="C78" s="56"/>
      <c r="D78" s="58"/>
      <c r="E78" s="201"/>
      <c r="F78" s="201">
        <f t="shared" si="28"/>
        <v>0</v>
      </c>
      <c r="G78" s="201"/>
      <c r="H78" s="201"/>
      <c r="I78" s="201"/>
      <c r="J78" s="201"/>
      <c r="K78" s="201"/>
      <c r="L78" s="201">
        <f t="shared" si="30"/>
        <v>0</v>
      </c>
      <c r="M78" s="13"/>
    </row>
    <row r="79" spans="1:13" ht="23.25" customHeight="1">
      <c r="A79" s="15" t="str">
        <f>물량산출!B375</f>
        <v>RELAY&amp;소켓</v>
      </c>
      <c r="B79" s="16" t="str">
        <f>물량산출!H375</f>
        <v>MY-4N</v>
      </c>
      <c r="C79" s="56"/>
      <c r="D79" s="58"/>
      <c r="E79" s="201"/>
      <c r="F79" s="201">
        <f t="shared" si="28"/>
        <v>0</v>
      </c>
      <c r="G79" s="201"/>
      <c r="H79" s="201"/>
      <c r="I79" s="201"/>
      <c r="J79" s="201"/>
      <c r="K79" s="201"/>
      <c r="L79" s="201">
        <f t="shared" si="30"/>
        <v>0</v>
      </c>
      <c r="M79" s="13"/>
    </row>
    <row r="80" spans="1:13" ht="23.25" customHeight="1">
      <c r="A80" s="15" t="str">
        <f>물량산출!B377</f>
        <v>TIMER</v>
      </c>
      <c r="B80" s="16" t="str">
        <f>물량산출!H377</f>
        <v>SEC-30</v>
      </c>
      <c r="C80" s="56"/>
      <c r="D80" s="58"/>
      <c r="E80" s="201"/>
      <c r="F80" s="201">
        <f t="shared" si="28"/>
        <v>0</v>
      </c>
      <c r="G80" s="201"/>
      <c r="H80" s="201"/>
      <c r="I80" s="201"/>
      <c r="J80" s="201"/>
      <c r="K80" s="201"/>
      <c r="L80" s="201">
        <f t="shared" si="30"/>
        <v>0</v>
      </c>
      <c r="M80" s="13"/>
    </row>
    <row r="81" spans="1:13" ht="23.25" customHeight="1">
      <c r="A81" s="15" t="str">
        <f>물량산출!B379</f>
        <v>마이크로 스위치</v>
      </c>
      <c r="B81" s="16" t="str">
        <f>물량산출!H379</f>
        <v xml:space="preserve"> </v>
      </c>
      <c r="C81" s="56"/>
      <c r="D81" s="58"/>
      <c r="E81" s="201"/>
      <c r="F81" s="201">
        <f t="shared" si="28"/>
        <v>0</v>
      </c>
      <c r="G81" s="201"/>
      <c r="H81" s="201"/>
      <c r="I81" s="201"/>
      <c r="J81" s="201"/>
      <c r="K81" s="201"/>
      <c r="L81" s="201">
        <f t="shared" ref="L81" si="45">F81+H81+J81</f>
        <v>0</v>
      </c>
      <c r="M81" s="13"/>
    </row>
    <row r="82" spans="1:13" ht="23.25" customHeight="1">
      <c r="A82" s="15" t="str">
        <f>물량산출!B381</f>
        <v>POWER 전선</v>
      </c>
      <c r="B82" s="16" t="str">
        <f>물량산출!H381</f>
        <v>KIV 35mm</v>
      </c>
      <c r="C82" s="56"/>
      <c r="D82" s="58"/>
      <c r="E82" s="201"/>
      <c r="F82" s="201">
        <f t="shared" ref="F82" si="46">D82*E82</f>
        <v>0</v>
      </c>
      <c r="G82" s="201"/>
      <c r="H82" s="201"/>
      <c r="I82" s="201"/>
      <c r="J82" s="201"/>
      <c r="K82" s="201"/>
      <c r="L82" s="201">
        <f t="shared" ref="L82" si="47">F82+H82+J82</f>
        <v>0</v>
      </c>
      <c r="M82" s="13"/>
    </row>
    <row r="83" spans="1:13" ht="23.25" customHeight="1">
      <c r="A83" s="16" t="str">
        <f>물량산출!B382</f>
        <v>전선(전기기기용비닐절연전선)</v>
      </c>
      <c r="B83" s="16" t="str">
        <f>물량산출!H382</f>
        <v>KIV 4mm</v>
      </c>
      <c r="C83" s="56"/>
      <c r="D83" s="58"/>
      <c r="E83" s="201"/>
      <c r="F83" s="201">
        <f t="shared" ref="F83:F86" si="48">D83*E83</f>
        <v>0</v>
      </c>
      <c r="G83" s="201"/>
      <c r="H83" s="201"/>
      <c r="I83" s="201"/>
      <c r="J83" s="201"/>
      <c r="K83" s="201"/>
      <c r="L83" s="201">
        <f t="shared" ref="L83:L86" si="49">F83+H83+J83</f>
        <v>0</v>
      </c>
      <c r="M83" s="13"/>
    </row>
    <row r="84" spans="1:13" ht="23.25" customHeight="1">
      <c r="A84" s="16" t="str">
        <f>물량산출!B383</f>
        <v>전선(전기기기용비닐절연전선)</v>
      </c>
      <c r="B84" s="16" t="str">
        <f>물량산출!H383</f>
        <v>KIV 25mm</v>
      </c>
      <c r="C84" s="56"/>
      <c r="D84" s="58"/>
      <c r="E84" s="201"/>
      <c r="F84" s="201">
        <f t="shared" si="48"/>
        <v>0</v>
      </c>
      <c r="G84" s="201"/>
      <c r="H84" s="201"/>
      <c r="I84" s="201"/>
      <c r="J84" s="201"/>
      <c r="K84" s="201"/>
      <c r="L84" s="201">
        <f t="shared" si="49"/>
        <v>0</v>
      </c>
      <c r="M84" s="13"/>
    </row>
    <row r="85" spans="1:13" ht="23.25" customHeight="1">
      <c r="A85" s="16" t="str">
        <f>물량산출!B384</f>
        <v>전선(전기기기용비닐절연전선)</v>
      </c>
      <c r="B85" s="16" t="str">
        <f>물량산출!H384</f>
        <v>KIV 10mm</v>
      </c>
      <c r="C85" s="56"/>
      <c r="D85" s="58"/>
      <c r="E85" s="201"/>
      <c r="F85" s="201">
        <f t="shared" si="48"/>
        <v>0</v>
      </c>
      <c r="G85" s="201"/>
      <c r="H85" s="201"/>
      <c r="I85" s="201"/>
      <c r="J85" s="201"/>
      <c r="K85" s="201"/>
      <c r="L85" s="201">
        <f t="shared" si="49"/>
        <v>0</v>
      </c>
      <c r="M85" s="13"/>
    </row>
    <row r="86" spans="1:13" ht="23.25" customHeight="1">
      <c r="A86" s="16" t="str">
        <f>물량산출!B385</f>
        <v>전선(전기기기용비닐절연전선)</v>
      </c>
      <c r="B86" s="16" t="str">
        <f>물량산출!H385</f>
        <v>KIV 16mm</v>
      </c>
      <c r="C86" s="56"/>
      <c r="D86" s="58"/>
      <c r="E86" s="201"/>
      <c r="F86" s="201">
        <f t="shared" si="48"/>
        <v>0</v>
      </c>
      <c r="G86" s="201"/>
      <c r="H86" s="201"/>
      <c r="I86" s="201"/>
      <c r="J86" s="201"/>
      <c r="K86" s="201"/>
      <c r="L86" s="201">
        <f t="shared" si="49"/>
        <v>0</v>
      </c>
      <c r="M86" s="13"/>
    </row>
    <row r="87" spans="1:13" ht="23.25" customHeight="1">
      <c r="A87" s="15" t="str">
        <f>물량산출!B387</f>
        <v>콘센트</v>
      </c>
      <c r="B87" s="16" t="str">
        <f>물량산출!H387</f>
        <v>접지2구</v>
      </c>
      <c r="C87" s="56"/>
      <c r="D87" s="58"/>
      <c r="E87" s="201"/>
      <c r="F87" s="201">
        <f t="shared" ref="F87" si="50">D87*E87</f>
        <v>0</v>
      </c>
      <c r="G87" s="201"/>
      <c r="H87" s="201"/>
      <c r="I87" s="201"/>
      <c r="J87" s="201"/>
      <c r="K87" s="201"/>
      <c r="L87" s="201">
        <f t="shared" ref="L87" si="51">F87+H87+J87</f>
        <v>0</v>
      </c>
      <c r="M87" s="13"/>
    </row>
    <row r="88" spans="1:13" ht="23.25" customHeight="1">
      <c r="A88" s="15" t="str">
        <f>물량산출!B389</f>
        <v>EOCR</v>
      </c>
      <c r="B88" s="16" t="str">
        <f>물량산출!H389</f>
        <v>EOCR-SS</v>
      </c>
      <c r="C88" s="56"/>
      <c r="D88" s="58"/>
      <c r="E88" s="201"/>
      <c r="F88" s="201">
        <f t="shared" ref="F88" si="52">D88*E88</f>
        <v>0</v>
      </c>
      <c r="G88" s="201"/>
      <c r="H88" s="201"/>
      <c r="I88" s="201"/>
      <c r="J88" s="201"/>
      <c r="K88" s="201"/>
      <c r="L88" s="201">
        <f t="shared" ref="L88" si="53">F88+H88+J88</f>
        <v>0</v>
      </c>
      <c r="M88" s="13"/>
    </row>
    <row r="89" spans="1:13" ht="23.25" customHeight="1">
      <c r="A89" s="100" t="str">
        <f>물량산출!B391</f>
        <v>2차 배선공사</v>
      </c>
      <c r="B89" s="106"/>
      <c r="C89" s="108"/>
      <c r="D89" s="109"/>
      <c r="E89" s="204"/>
      <c r="F89" s="204"/>
      <c r="G89" s="204"/>
      <c r="H89" s="204"/>
      <c r="I89" s="204"/>
      <c r="J89" s="201"/>
      <c r="K89" s="204"/>
      <c r="L89" s="204"/>
      <c r="M89" s="107"/>
    </row>
    <row r="90" spans="1:13" ht="23.25" customHeight="1">
      <c r="A90" s="15" t="str">
        <f>물량산출!B392</f>
        <v>전선</v>
      </c>
      <c r="B90" s="16" t="str">
        <f>물량산출!H392</f>
        <v>TFR-CV 25SQ 6C</v>
      </c>
      <c r="C90" s="56"/>
      <c r="D90" s="58"/>
      <c r="E90" s="201"/>
      <c r="F90" s="201">
        <f t="shared" ref="F90:F91" si="54">D90*E90</f>
        <v>0</v>
      </c>
      <c r="G90" s="201"/>
      <c r="H90" s="201"/>
      <c r="I90" s="201"/>
      <c r="J90" s="201"/>
      <c r="K90" s="201"/>
      <c r="L90" s="201">
        <f t="shared" ref="L90:L91" si="55">F90+H90+J90</f>
        <v>0</v>
      </c>
      <c r="M90" s="13"/>
    </row>
    <row r="91" spans="1:13" ht="23.25" customHeight="1">
      <c r="A91" s="15" t="str">
        <f>물량산출!B393</f>
        <v>전선</v>
      </c>
      <c r="B91" s="16" t="str">
        <f>물량산출!H393</f>
        <v>TFR-CV 10SQ 4C</v>
      </c>
      <c r="C91" s="56"/>
      <c r="D91" s="58"/>
      <c r="E91" s="201"/>
      <c r="F91" s="201">
        <f t="shared" si="54"/>
        <v>0</v>
      </c>
      <c r="G91" s="201"/>
      <c r="H91" s="201"/>
      <c r="I91" s="201"/>
      <c r="J91" s="201"/>
      <c r="K91" s="201"/>
      <c r="L91" s="201">
        <f t="shared" si="55"/>
        <v>0</v>
      </c>
      <c r="M91" s="13"/>
    </row>
    <row r="92" spans="1:13" ht="23.25" customHeight="1">
      <c r="A92" s="15" t="str">
        <f>물량산출!B394</f>
        <v>전선</v>
      </c>
      <c r="B92" s="16" t="str">
        <f>물량산출!H394</f>
        <v>TFR-CV 2.5SQ 4C</v>
      </c>
      <c r="C92" s="56"/>
      <c r="D92" s="58"/>
      <c r="E92" s="201"/>
      <c r="F92" s="201">
        <f t="shared" ref="F92:F97" si="56">D92*E92</f>
        <v>0</v>
      </c>
      <c r="G92" s="201"/>
      <c r="H92" s="201"/>
      <c r="I92" s="201"/>
      <c r="J92" s="201"/>
      <c r="K92" s="201"/>
      <c r="L92" s="201">
        <f t="shared" ref="L92:L97" si="57">F92+H92+J92</f>
        <v>0</v>
      </c>
      <c r="M92" s="13"/>
    </row>
    <row r="93" spans="1:13" ht="23.25" customHeight="1">
      <c r="A93" s="15" t="str">
        <f>물량산출!B396</f>
        <v>접지</v>
      </c>
      <c r="B93" s="16" t="str">
        <f>물량산출!H396</f>
        <v>GV 25SQ 1C</v>
      </c>
      <c r="C93" s="56"/>
      <c r="D93" s="58"/>
      <c r="E93" s="201"/>
      <c r="F93" s="201">
        <f t="shared" si="56"/>
        <v>0</v>
      </c>
      <c r="G93" s="201"/>
      <c r="H93" s="201"/>
      <c r="I93" s="201"/>
      <c r="J93" s="201"/>
      <c r="K93" s="201"/>
      <c r="L93" s="201">
        <f t="shared" si="57"/>
        <v>0</v>
      </c>
      <c r="M93" s="13"/>
    </row>
    <row r="94" spans="1:13" ht="23.25" customHeight="1">
      <c r="A94" s="15" t="str">
        <f>물량산출!B397</f>
        <v>접지</v>
      </c>
      <c r="B94" s="16" t="str">
        <f>물량산출!H397</f>
        <v>GV 6SQ 3C</v>
      </c>
      <c r="C94" s="56"/>
      <c r="D94" s="58"/>
      <c r="E94" s="201"/>
      <c r="F94" s="201">
        <f t="shared" si="56"/>
        <v>0</v>
      </c>
      <c r="G94" s="201"/>
      <c r="H94" s="201"/>
      <c r="I94" s="201"/>
      <c r="J94" s="201"/>
      <c r="K94" s="201"/>
      <c r="L94" s="201">
        <f t="shared" si="57"/>
        <v>0</v>
      </c>
      <c r="M94" s="13"/>
    </row>
    <row r="95" spans="1:13" ht="23.25" customHeight="1">
      <c r="A95" s="15" t="str">
        <f>물량산출!B398</f>
        <v>접지</v>
      </c>
      <c r="B95" s="16" t="str">
        <f>물량산출!H398</f>
        <v>GV 2.5SQ 3C</v>
      </c>
      <c r="C95" s="56"/>
      <c r="D95" s="58"/>
      <c r="E95" s="201"/>
      <c r="F95" s="201">
        <f t="shared" si="56"/>
        <v>0</v>
      </c>
      <c r="G95" s="201"/>
      <c r="H95" s="201"/>
      <c r="I95" s="201"/>
      <c r="J95" s="201"/>
      <c r="K95" s="201"/>
      <c r="L95" s="201">
        <f t="shared" si="57"/>
        <v>0</v>
      </c>
      <c r="M95" s="13"/>
    </row>
    <row r="96" spans="1:13" ht="23.25" customHeight="1">
      <c r="A96" s="15" t="str">
        <f>물량산출!B400</f>
        <v>후렉시블</v>
      </c>
      <c r="B96" s="118" t="str">
        <f>물량산출!H400</f>
        <v>GW 54</v>
      </c>
      <c r="C96" s="56"/>
      <c r="D96" s="58"/>
      <c r="E96" s="201"/>
      <c r="F96" s="201">
        <f t="shared" si="56"/>
        <v>0</v>
      </c>
      <c r="G96" s="201"/>
      <c r="H96" s="201"/>
      <c r="I96" s="201"/>
      <c r="J96" s="201"/>
      <c r="K96" s="201"/>
      <c r="L96" s="201">
        <f t="shared" si="57"/>
        <v>0</v>
      </c>
      <c r="M96" s="13"/>
    </row>
    <row r="97" spans="1:13" ht="23.25" customHeight="1">
      <c r="A97" s="15" t="str">
        <f>물량산출!B401</f>
        <v>후렉시블</v>
      </c>
      <c r="B97" s="16" t="str">
        <f>물량산출!H401</f>
        <v>GW 36</v>
      </c>
      <c r="C97" s="56"/>
      <c r="D97" s="58"/>
      <c r="E97" s="201"/>
      <c r="F97" s="201">
        <f t="shared" si="56"/>
        <v>0</v>
      </c>
      <c r="G97" s="201"/>
      <c r="H97" s="201"/>
      <c r="I97" s="201"/>
      <c r="J97" s="201"/>
      <c r="K97" s="201"/>
      <c r="L97" s="201">
        <f t="shared" si="57"/>
        <v>0</v>
      </c>
      <c r="M97" s="13"/>
    </row>
    <row r="98" spans="1:13" ht="23.25" customHeight="1">
      <c r="A98" s="15" t="str">
        <f>물량산출!B402</f>
        <v>후렉시블</v>
      </c>
      <c r="B98" s="16" t="str">
        <f>물량산출!H402</f>
        <v>GW 16</v>
      </c>
      <c r="C98" s="56"/>
      <c r="D98" s="58"/>
      <c r="E98" s="201"/>
      <c r="F98" s="201">
        <f t="shared" ref="F98:F101" si="58">D98*E98</f>
        <v>0</v>
      </c>
      <c r="G98" s="201"/>
      <c r="H98" s="201"/>
      <c r="I98" s="201"/>
      <c r="J98" s="201"/>
      <c r="K98" s="201"/>
      <c r="L98" s="201">
        <f t="shared" ref="L98:L101" si="59">F98+H98+J98</f>
        <v>0</v>
      </c>
      <c r="M98" s="13"/>
    </row>
    <row r="99" spans="1:13" ht="23.25" customHeight="1">
      <c r="A99" s="15" t="str">
        <f>물량산출!B403</f>
        <v>후렉시블</v>
      </c>
      <c r="B99" s="16" t="str">
        <f>물량산출!H403</f>
        <v>아연콘 54</v>
      </c>
      <c r="C99" s="56"/>
      <c r="D99" s="58"/>
      <c r="E99" s="201"/>
      <c r="F99" s="201">
        <f t="shared" si="58"/>
        <v>0</v>
      </c>
      <c r="G99" s="201"/>
      <c r="H99" s="201"/>
      <c r="I99" s="201"/>
      <c r="J99" s="201"/>
      <c r="K99" s="201"/>
      <c r="L99" s="201">
        <f t="shared" si="59"/>
        <v>0</v>
      </c>
      <c r="M99" s="13"/>
    </row>
    <row r="100" spans="1:13" ht="23.25" customHeight="1">
      <c r="A100" s="15" t="str">
        <f>물량산출!B404</f>
        <v>후렉시블</v>
      </c>
      <c r="B100" s="16" t="str">
        <f>물량산출!H404</f>
        <v>아연콘 36</v>
      </c>
      <c r="C100" s="56"/>
      <c r="D100" s="58"/>
      <c r="E100" s="201"/>
      <c r="F100" s="201">
        <f t="shared" si="58"/>
        <v>0</v>
      </c>
      <c r="G100" s="201"/>
      <c r="H100" s="201"/>
      <c r="I100" s="201"/>
      <c r="J100" s="201"/>
      <c r="K100" s="201"/>
      <c r="L100" s="201">
        <f t="shared" si="59"/>
        <v>0</v>
      </c>
      <c r="M100" s="13"/>
    </row>
    <row r="101" spans="1:13" ht="23.25" customHeight="1">
      <c r="A101" s="15" t="str">
        <f>물량산출!B405</f>
        <v>후렉시블</v>
      </c>
      <c r="B101" s="16" t="str">
        <f>물량산출!H405</f>
        <v>아연콘 16</v>
      </c>
      <c r="C101" s="56"/>
      <c r="D101" s="58"/>
      <c r="E101" s="201"/>
      <c r="F101" s="201">
        <f t="shared" si="58"/>
        <v>0</v>
      </c>
      <c r="G101" s="201"/>
      <c r="H101" s="201"/>
      <c r="I101" s="201"/>
      <c r="J101" s="201"/>
      <c r="K101" s="201"/>
      <c r="L101" s="201">
        <f t="shared" si="59"/>
        <v>0</v>
      </c>
      <c r="M101" s="13"/>
    </row>
    <row r="102" spans="1:13" ht="23.25" customHeight="1">
      <c r="A102" s="37" t="s">
        <v>26</v>
      </c>
      <c r="B102" s="37"/>
      <c r="C102" s="41"/>
      <c r="D102" s="61"/>
      <c r="E102" s="205"/>
      <c r="F102" s="205">
        <f>SUM(F61:F101)</f>
        <v>0</v>
      </c>
      <c r="G102" s="205"/>
      <c r="H102" s="205">
        <f>SUM(H61:H101)</f>
        <v>0</v>
      </c>
      <c r="I102" s="205"/>
      <c r="J102" s="205">
        <f>SUM(J61:J101)</f>
        <v>0</v>
      </c>
      <c r="K102" s="205"/>
      <c r="L102" s="205">
        <f>F102+H102+J102</f>
        <v>0</v>
      </c>
      <c r="M102" s="13"/>
    </row>
    <row r="103" spans="1:13" ht="23.25" customHeight="1">
      <c r="A103" s="67" t="s">
        <v>14</v>
      </c>
      <c r="B103" s="67"/>
      <c r="C103" s="68"/>
      <c r="D103" s="69"/>
      <c r="E103" s="208"/>
      <c r="F103" s="208">
        <f>F102</f>
        <v>0</v>
      </c>
      <c r="G103" s="208"/>
      <c r="H103" s="208">
        <f>H102</f>
        <v>0</v>
      </c>
      <c r="I103" s="208"/>
      <c r="J103" s="208">
        <f>J102</f>
        <v>0</v>
      </c>
      <c r="K103" s="208"/>
      <c r="L103" s="208">
        <f>L102</f>
        <v>0</v>
      </c>
      <c r="M103" s="199"/>
    </row>
    <row r="104" spans="1:13" ht="23.25" customHeight="1">
      <c r="A104" s="249"/>
      <c r="B104" s="249"/>
      <c r="C104" s="250"/>
      <c r="D104" s="251"/>
      <c r="E104" s="252"/>
      <c r="F104" s="252"/>
      <c r="G104" s="252"/>
      <c r="H104" s="252"/>
      <c r="I104" s="252"/>
      <c r="J104" s="252"/>
      <c r="K104" s="252"/>
      <c r="L104" s="252"/>
      <c r="M104" s="253"/>
    </row>
    <row r="105" spans="1:13" ht="23.25" customHeight="1">
      <c r="A105" s="214" t="str">
        <f>물량산출!B407</f>
        <v>IoT (사물인터넷) 설치비</v>
      </c>
      <c r="B105" s="15"/>
      <c r="C105" s="66"/>
      <c r="D105" s="58"/>
      <c r="E105" s="201"/>
      <c r="F105" s="201"/>
      <c r="G105" s="201"/>
      <c r="H105" s="201"/>
      <c r="I105" s="201"/>
      <c r="J105" s="201"/>
      <c r="K105" s="201"/>
      <c r="L105" s="201"/>
      <c r="M105" s="13"/>
    </row>
    <row r="106" spans="1:13" ht="23.25" customHeight="1">
      <c r="A106" s="15" t="s">
        <v>60</v>
      </c>
      <c r="B106" s="15" t="s">
        <v>63</v>
      </c>
      <c r="C106" s="56"/>
      <c r="D106" s="58"/>
      <c r="E106" s="201"/>
      <c r="F106" s="201">
        <f t="shared" ref="F106:F110" si="60">D106*E106</f>
        <v>0</v>
      </c>
      <c r="G106" s="201"/>
      <c r="H106" s="201"/>
      <c r="I106" s="201"/>
      <c r="J106" s="201"/>
      <c r="K106" s="201"/>
      <c r="L106" s="201">
        <f t="shared" ref="L106:L110" si="61">F106+H106+J106</f>
        <v>0</v>
      </c>
      <c r="M106" s="13"/>
    </row>
    <row r="107" spans="1:13" ht="23.25" customHeight="1">
      <c r="A107" s="15" t="s">
        <v>222</v>
      </c>
      <c r="B107" s="15" t="s">
        <v>31</v>
      </c>
      <c r="C107" s="56"/>
      <c r="D107" s="58"/>
      <c r="E107" s="201"/>
      <c r="F107" s="201">
        <f t="shared" si="60"/>
        <v>0</v>
      </c>
      <c r="G107" s="201"/>
      <c r="H107" s="201"/>
      <c r="I107" s="201"/>
      <c r="J107" s="201"/>
      <c r="K107" s="201"/>
      <c r="L107" s="201">
        <f t="shared" si="61"/>
        <v>0</v>
      </c>
      <c r="M107" s="13"/>
    </row>
    <row r="108" spans="1:13" ht="23.25" customHeight="1">
      <c r="A108" s="15" t="s">
        <v>33</v>
      </c>
      <c r="B108" s="15" t="s">
        <v>238</v>
      </c>
      <c r="C108" s="56"/>
      <c r="D108" s="58"/>
      <c r="E108" s="201"/>
      <c r="F108" s="201">
        <f t="shared" si="60"/>
        <v>0</v>
      </c>
      <c r="G108" s="201"/>
      <c r="H108" s="201"/>
      <c r="I108" s="201"/>
      <c r="J108" s="201"/>
      <c r="K108" s="201"/>
      <c r="L108" s="201">
        <f t="shared" si="61"/>
        <v>0</v>
      </c>
      <c r="M108" s="13"/>
    </row>
    <row r="109" spans="1:13" ht="23.25" customHeight="1">
      <c r="A109" s="15" t="s">
        <v>32</v>
      </c>
      <c r="B109" s="15"/>
      <c r="C109" s="56"/>
      <c r="D109" s="58"/>
      <c r="E109" s="201"/>
      <c r="F109" s="201">
        <f t="shared" si="60"/>
        <v>0</v>
      </c>
      <c r="G109" s="201"/>
      <c r="H109" s="201"/>
      <c r="I109" s="201"/>
      <c r="J109" s="201"/>
      <c r="K109" s="201"/>
      <c r="L109" s="201">
        <f t="shared" si="61"/>
        <v>0</v>
      </c>
      <c r="M109" s="13"/>
    </row>
    <row r="110" spans="1:13" ht="23.25" customHeight="1">
      <c r="A110" s="15" t="s">
        <v>216</v>
      </c>
      <c r="B110" s="15"/>
      <c r="C110" s="56"/>
      <c r="D110" s="58"/>
      <c r="E110" s="201"/>
      <c r="F110" s="201">
        <f t="shared" si="60"/>
        <v>0</v>
      </c>
      <c r="G110" s="201"/>
      <c r="H110" s="201"/>
      <c r="I110" s="201"/>
      <c r="J110" s="201"/>
      <c r="K110" s="201"/>
      <c r="L110" s="201">
        <f t="shared" si="61"/>
        <v>0</v>
      </c>
      <c r="M110" s="13"/>
    </row>
    <row r="111" spans="1:13" ht="23.25" customHeight="1">
      <c r="A111" s="37" t="s">
        <v>26</v>
      </c>
      <c r="B111" s="37"/>
      <c r="C111" s="41"/>
      <c r="D111" s="61"/>
      <c r="E111" s="205"/>
      <c r="F111" s="205">
        <f>SUM(F106:F110)</f>
        <v>0</v>
      </c>
      <c r="G111" s="205"/>
      <c r="H111" s="205"/>
      <c r="I111" s="205"/>
      <c r="J111" s="205"/>
      <c r="K111" s="205"/>
      <c r="L111" s="205">
        <f>F111+H111+J111</f>
        <v>0</v>
      </c>
      <c r="M111" s="13"/>
    </row>
    <row r="112" spans="1:13" ht="23.25" customHeight="1">
      <c r="A112" s="67" t="s">
        <v>14</v>
      </c>
      <c r="B112" s="67"/>
      <c r="C112" s="68"/>
      <c r="D112" s="69"/>
      <c r="E112" s="208"/>
      <c r="F112" s="208">
        <f>F111</f>
        <v>0</v>
      </c>
      <c r="G112" s="208"/>
      <c r="H112" s="208">
        <f>H111</f>
        <v>0</v>
      </c>
      <c r="I112" s="208"/>
      <c r="J112" s="208">
        <f>J111</f>
        <v>0</v>
      </c>
      <c r="K112" s="208"/>
      <c r="L112" s="208">
        <f>F112+H112+J112</f>
        <v>0</v>
      </c>
      <c r="M112" s="199"/>
    </row>
  </sheetData>
  <mergeCells count="10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2" type="noConversion"/>
  <pageMargins left="0.8" right="0.52" top="0.74803149606299213" bottom="0.74803149606299213" header="0.31496062992125984" footer="0.31496062992125984"/>
  <pageSetup paperSize="9" scale="75" orientation="landscape" horizontalDpi="300" verticalDpi="30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J19"/>
  <sheetViews>
    <sheetView workbookViewId="0">
      <pane ySplit="3" topLeftCell="A4" activePane="bottomLeft" state="frozen"/>
      <selection pane="bottomLeft" activeCell="M10" sqref="M10"/>
    </sheetView>
  </sheetViews>
  <sheetFormatPr defaultRowHeight="15.75"/>
  <cols>
    <col min="1" max="1" width="7.25" style="47" customWidth="1"/>
    <col min="2" max="2" width="28.5" style="47" customWidth="1"/>
    <col min="3" max="3" width="18.875" style="47" bestFit="1" customWidth="1"/>
    <col min="4" max="4" width="5.375" style="101" customWidth="1"/>
    <col min="5" max="8" width="14.375" style="47" customWidth="1"/>
    <col min="9" max="9" width="25.625" style="47" customWidth="1"/>
    <col min="10" max="16384" width="9" style="47"/>
  </cols>
  <sheetData>
    <row r="1" spans="1:10" ht="42" customHeight="1">
      <c r="A1" s="597" t="s">
        <v>15</v>
      </c>
      <c r="B1" s="597"/>
      <c r="C1" s="597"/>
      <c r="D1" s="597"/>
      <c r="E1" s="597"/>
      <c r="F1" s="597"/>
      <c r="G1" s="597"/>
      <c r="H1" s="597"/>
      <c r="I1" s="597"/>
    </row>
    <row r="2" spans="1:10" ht="26.25" customHeight="1">
      <c r="A2" s="48" t="str">
        <f>표지!B6</f>
        <v>○○○ 주식회사 흡수에의한시설(SCRUBBER oooCMM) 설치공사</v>
      </c>
      <c r="B2" s="49"/>
      <c r="C2" s="50"/>
      <c r="D2" s="44"/>
      <c r="E2" s="50"/>
      <c r="F2" s="50"/>
      <c r="G2" s="50"/>
      <c r="H2" s="50"/>
      <c r="I2" s="50"/>
    </row>
    <row r="3" spans="1:10" ht="27" customHeight="1">
      <c r="A3" s="15"/>
      <c r="B3" s="36" t="s">
        <v>220</v>
      </c>
      <c r="C3" s="36" t="s">
        <v>1</v>
      </c>
      <c r="D3" s="97" t="s">
        <v>2</v>
      </c>
      <c r="E3" s="36" t="s">
        <v>4</v>
      </c>
      <c r="F3" s="36" t="s">
        <v>5</v>
      </c>
      <c r="G3" s="36" t="s">
        <v>6</v>
      </c>
      <c r="H3" s="36" t="s">
        <v>7</v>
      </c>
      <c r="I3" s="36" t="s">
        <v>8</v>
      </c>
    </row>
    <row r="4" spans="1:10" ht="27" customHeight="1">
      <c r="A4" s="193" t="str">
        <f>[1]일위대가표!A5</f>
        <v>1호표</v>
      </c>
      <c r="B4" s="187" t="str">
        <f>[1]일위대가표!B5</f>
        <v>잡철물 제작설치 (ton 당)</v>
      </c>
      <c r="C4" s="187" t="str">
        <f>[1]일위대가표!C5</f>
        <v>현장제작 설치(일반철재)</v>
      </c>
      <c r="D4" s="193" t="s">
        <v>590</v>
      </c>
      <c r="E4" s="194" t="e">
        <f>일위대가표!G12</f>
        <v>#REF!</v>
      </c>
      <c r="F4" s="194" t="e">
        <f>일위대가표!I12</f>
        <v>#REF!</v>
      </c>
      <c r="G4" s="194" t="e">
        <f>일위대가표!K12</f>
        <v>#REF!</v>
      </c>
      <c r="H4" s="194" t="e">
        <f>일위대가표!M12</f>
        <v>#REF!</v>
      </c>
      <c r="I4" s="187" t="s">
        <v>13</v>
      </c>
      <c r="J4" s="47" t="s">
        <v>928</v>
      </c>
    </row>
    <row r="5" spans="1:10" ht="27" customHeight="1">
      <c r="A5" s="193" t="str">
        <f>[1]일위대가표!A13</f>
        <v>2호표</v>
      </c>
      <c r="B5" s="187" t="str">
        <f>[1]일위대가표!B13</f>
        <v>강재류 조립설치 (ton 당)</v>
      </c>
      <c r="C5" s="187"/>
      <c r="D5" s="193" t="s">
        <v>590</v>
      </c>
      <c r="E5" s="194">
        <f>일위대가표!G18</f>
        <v>0</v>
      </c>
      <c r="F5" s="194">
        <f>일위대가표!I18</f>
        <v>0</v>
      </c>
      <c r="G5" s="194">
        <f>일위대가표!K18</f>
        <v>0</v>
      </c>
      <c r="H5" s="194">
        <f>일위대가표!M18</f>
        <v>0</v>
      </c>
      <c r="I5" s="187" t="s">
        <v>13</v>
      </c>
      <c r="J5" s="47" t="s">
        <v>928</v>
      </c>
    </row>
    <row r="6" spans="1:10" s="130" customFormat="1" ht="27" customHeight="1">
      <c r="A6" s="551" t="str">
        <f>[1]일위대가표!A19</f>
        <v>3호표</v>
      </c>
      <c r="B6" s="195" t="str">
        <f>[1]일위대가표!B19</f>
        <v>PVC 제작,설치 작업 (㎡ 당)</v>
      </c>
      <c r="C6" s="195" t="str">
        <f>[1]일위대가표!C19</f>
        <v>(5 ~ 15㎜)</v>
      </c>
      <c r="D6" s="551" t="s">
        <v>474</v>
      </c>
      <c r="E6" s="552">
        <f>일위대가표!G21</f>
        <v>0</v>
      </c>
      <c r="F6" s="552">
        <f>일위대가표!I21</f>
        <v>0</v>
      </c>
      <c r="G6" s="552">
        <f>일위대가표!K21</f>
        <v>0</v>
      </c>
      <c r="H6" s="552">
        <f>일위대가표!M21</f>
        <v>0</v>
      </c>
      <c r="I6" s="553"/>
      <c r="J6" s="47" t="s">
        <v>928</v>
      </c>
    </row>
    <row r="7" spans="1:10" s="130" customFormat="1" ht="27" customHeight="1">
      <c r="A7" s="551" t="str">
        <f>[1]일위대가표!A22</f>
        <v>4호표</v>
      </c>
      <c r="B7" s="195" t="str">
        <f>[1]일위대가표!B22</f>
        <v>FRP 적층 작업 (㎡ 당)</v>
      </c>
      <c r="C7" s="195" t="str">
        <f>[1]일위대가표!C22</f>
        <v>(3 ~ 5㎜)</v>
      </c>
      <c r="D7" s="551" t="s">
        <v>474</v>
      </c>
      <c r="E7" s="552">
        <f>일위대가표!G24</f>
        <v>0</v>
      </c>
      <c r="F7" s="552">
        <f>일위대가표!I24</f>
        <v>0</v>
      </c>
      <c r="G7" s="552">
        <f>일위대가표!K24</f>
        <v>0</v>
      </c>
      <c r="H7" s="552">
        <f>일위대가표!M24</f>
        <v>0</v>
      </c>
      <c r="I7" s="553"/>
      <c r="J7" s="47" t="s">
        <v>928</v>
      </c>
    </row>
    <row r="8" spans="1:10" ht="27" customHeight="1">
      <c r="A8" s="193" t="str">
        <f>[1]일위대가표!A25</f>
        <v>5호표</v>
      </c>
      <c r="B8" s="187" t="str">
        <f>[1]일위대가표!B25</f>
        <v>유성폐인트칠 (㎡ 당)</v>
      </c>
      <c r="C8" s="187"/>
      <c r="D8" s="193" t="s">
        <v>474</v>
      </c>
      <c r="E8" s="194">
        <f>일위대가표!G30</f>
        <v>0</v>
      </c>
      <c r="F8" s="194">
        <f>일위대가표!I30</f>
        <v>0</v>
      </c>
      <c r="G8" s="194">
        <f>일위대가표!K30</f>
        <v>0</v>
      </c>
      <c r="H8" s="194">
        <f>일위대가표!M30</f>
        <v>0</v>
      </c>
      <c r="I8" s="187" t="s">
        <v>13</v>
      </c>
    </row>
    <row r="9" spans="1:10" ht="27" customHeight="1">
      <c r="A9" s="193" t="str">
        <f>[1]일위대가표!A31</f>
        <v>6호표</v>
      </c>
      <c r="B9" s="195" t="str">
        <f>[1]일위대가표!B31</f>
        <v>녹막이폐인트칠 (㎡ 당)</v>
      </c>
      <c r="C9" s="187"/>
      <c r="D9" s="193" t="s">
        <v>474</v>
      </c>
      <c r="E9" s="194">
        <f>일위대가표!G36</f>
        <v>0</v>
      </c>
      <c r="F9" s="194">
        <f>일위대가표!I36</f>
        <v>0</v>
      </c>
      <c r="G9" s="194">
        <f>일위대가표!K36</f>
        <v>0</v>
      </c>
      <c r="H9" s="194">
        <f>일위대가표!M36</f>
        <v>0</v>
      </c>
      <c r="I9" s="187" t="s">
        <v>13</v>
      </c>
    </row>
    <row r="10" spans="1:10" ht="27" customHeight="1">
      <c r="A10" s="193" t="str">
        <f>[1]일위대가표!A37</f>
        <v>7호표</v>
      </c>
      <c r="B10" s="187" t="str">
        <f>[1]일위대가표!B37</f>
        <v>크레인 100톤 (시간당)</v>
      </c>
      <c r="C10" s="187" t="str">
        <f>[1]일위대가표!C37</f>
        <v>타이어</v>
      </c>
      <c r="D10" s="193" t="s">
        <v>591</v>
      </c>
      <c r="E10" s="194">
        <f>일위대가표!G42</f>
        <v>0</v>
      </c>
      <c r="F10" s="194">
        <f>일위대가표!I42</f>
        <v>0</v>
      </c>
      <c r="G10" s="194">
        <f>일위대가표!K42</f>
        <v>0</v>
      </c>
      <c r="H10" s="194">
        <f>일위대가표!M42</f>
        <v>0</v>
      </c>
      <c r="I10" s="187" t="s">
        <v>13</v>
      </c>
    </row>
    <row r="11" spans="1:10" ht="26.25" customHeight="1">
      <c r="A11" s="544"/>
      <c r="B11" s="52" t="s">
        <v>219</v>
      </c>
      <c r="C11" s="53"/>
      <c r="D11" s="104"/>
      <c r="E11" s="53"/>
      <c r="F11" s="53"/>
      <c r="G11" s="53"/>
      <c r="H11" s="53"/>
      <c r="I11" s="54" t="s">
        <v>13</v>
      </c>
    </row>
    <row r="14" spans="1:10">
      <c r="G14" s="545"/>
      <c r="H14" s="545"/>
    </row>
    <row r="15" spans="1:10">
      <c r="G15" s="545"/>
      <c r="H15" s="545"/>
    </row>
    <row r="16" spans="1:10">
      <c r="G16" s="545"/>
      <c r="H16" s="545"/>
    </row>
    <row r="17" spans="7:8">
      <c r="G17" s="545"/>
      <c r="H17" s="545"/>
    </row>
    <row r="18" spans="7:8">
      <c r="G18" s="545"/>
      <c r="H18" s="545"/>
    </row>
    <row r="19" spans="7:8">
      <c r="G19" s="545"/>
      <c r="H19" s="545"/>
    </row>
  </sheetData>
  <mergeCells count="1">
    <mergeCell ref="A1:I1"/>
  </mergeCells>
  <phoneticPr fontId="1" type="noConversion"/>
  <pageMargins left="0.78740157480314965" right="0.70866141732283472" top="1.0629921259842521" bottom="0.74803149606299213" header="0.31496062992125984" footer="0.31496062992125984"/>
  <pageSetup paperSize="9" scale="80"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T44"/>
  <sheetViews>
    <sheetView workbookViewId="0">
      <pane ySplit="4" topLeftCell="A35" activePane="bottomLeft" state="frozen"/>
      <selection pane="bottomLeft" activeCell="M31" sqref="M31"/>
    </sheetView>
  </sheetViews>
  <sheetFormatPr defaultRowHeight="27" customHeight="1"/>
  <cols>
    <col min="1" max="1" width="6.625" style="31" customWidth="1"/>
    <col min="2" max="2" width="24.25" style="31" customWidth="1"/>
    <col min="3" max="3" width="20.125" style="31" customWidth="1"/>
    <col min="4" max="4" width="5.75" style="46" customWidth="1"/>
    <col min="5" max="5" width="5.75" style="31" customWidth="1"/>
    <col min="6" max="6" width="11.5" style="31" customWidth="1"/>
    <col min="7" max="7" width="12" style="31" customWidth="1"/>
    <col min="8" max="8" width="10.75" style="31" customWidth="1"/>
    <col min="9" max="9" width="12" style="31" customWidth="1"/>
    <col min="10" max="10" width="10.25" style="31" customWidth="1"/>
    <col min="11" max="11" width="12" style="31" customWidth="1"/>
    <col min="12" max="12" width="11.125" style="31" customWidth="1"/>
    <col min="13" max="13" width="12" style="31" customWidth="1"/>
    <col min="14" max="14" width="12.625" style="31" customWidth="1"/>
    <col min="15" max="15" width="3.125" style="31" customWidth="1"/>
    <col min="16" max="16384" width="9" style="31"/>
  </cols>
  <sheetData>
    <row r="1" spans="1:20" ht="42" customHeight="1">
      <c r="A1" s="577" t="s">
        <v>926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9"/>
      <c r="P1" s="598" t="s">
        <v>752</v>
      </c>
      <c r="Q1" s="599"/>
      <c r="R1" s="599"/>
      <c r="S1" s="599"/>
      <c r="T1" s="556"/>
    </row>
    <row r="2" spans="1:20" ht="27" customHeight="1">
      <c r="A2" s="32" t="str">
        <f>표지!B6</f>
        <v>○○○ 주식회사 흡수에의한시설(SCRUBBER oooCMM) 설치공사</v>
      </c>
      <c r="B2" s="5"/>
      <c r="C2" s="33"/>
      <c r="D2" s="34"/>
      <c r="E2" s="33"/>
      <c r="F2" s="33"/>
      <c r="G2" s="33"/>
      <c r="H2" s="33"/>
      <c r="I2" s="33"/>
      <c r="J2" s="33"/>
      <c r="K2" s="33"/>
      <c r="L2" s="33"/>
      <c r="M2" s="33"/>
      <c r="N2" s="35"/>
      <c r="P2" s="599"/>
      <c r="Q2" s="599"/>
      <c r="R2" s="599"/>
      <c r="S2" s="599"/>
      <c r="T2" s="556"/>
    </row>
    <row r="3" spans="1:20" ht="27.75" customHeight="1">
      <c r="A3" s="595" t="s">
        <v>23</v>
      </c>
      <c r="B3" s="591" t="s">
        <v>12</v>
      </c>
      <c r="C3" s="591" t="s">
        <v>1</v>
      </c>
      <c r="D3" s="591" t="s">
        <v>2</v>
      </c>
      <c r="E3" s="595" t="s">
        <v>3</v>
      </c>
      <c r="F3" s="591" t="s">
        <v>4</v>
      </c>
      <c r="G3" s="591"/>
      <c r="H3" s="591" t="s">
        <v>5</v>
      </c>
      <c r="I3" s="591"/>
      <c r="J3" s="591" t="s">
        <v>6</v>
      </c>
      <c r="K3" s="591"/>
      <c r="L3" s="591" t="s">
        <v>7</v>
      </c>
      <c r="M3" s="591"/>
      <c r="N3" s="36" t="s">
        <v>16</v>
      </c>
      <c r="P3" s="556"/>
      <c r="Q3" s="556"/>
      <c r="R3" s="556"/>
      <c r="S3" s="556"/>
      <c r="T3" s="556"/>
    </row>
    <row r="4" spans="1:20" ht="27.75" customHeight="1">
      <c r="A4" s="596"/>
      <c r="B4" s="591"/>
      <c r="C4" s="591"/>
      <c r="D4" s="591"/>
      <c r="E4" s="596"/>
      <c r="F4" s="36" t="s">
        <v>9</v>
      </c>
      <c r="G4" s="36" t="s">
        <v>10</v>
      </c>
      <c r="H4" s="36" t="s">
        <v>9</v>
      </c>
      <c r="I4" s="36" t="s">
        <v>10</v>
      </c>
      <c r="J4" s="36" t="s">
        <v>9</v>
      </c>
      <c r="K4" s="36" t="s">
        <v>10</v>
      </c>
      <c r="L4" s="36" t="s">
        <v>9</v>
      </c>
      <c r="M4" s="36" t="s">
        <v>10</v>
      </c>
      <c r="N4" s="36"/>
      <c r="P4" s="556"/>
      <c r="Q4" s="556"/>
      <c r="R4" s="556"/>
      <c r="S4" s="556"/>
      <c r="T4" s="556"/>
    </row>
    <row r="5" spans="1:20" s="123" customFormat="1" ht="24.95" customHeight="1">
      <c r="A5" s="170" t="s">
        <v>558</v>
      </c>
      <c r="B5" s="171" t="s">
        <v>559</v>
      </c>
      <c r="C5" s="172" t="s">
        <v>560</v>
      </c>
      <c r="D5" s="173"/>
      <c r="E5" s="173"/>
      <c r="F5" s="174"/>
      <c r="G5" s="174"/>
      <c r="H5" s="174"/>
      <c r="I5" s="174"/>
      <c r="J5" s="174"/>
      <c r="K5" s="174"/>
      <c r="L5" s="174"/>
      <c r="M5" s="174"/>
      <c r="N5" s="175" t="s">
        <v>561</v>
      </c>
    </row>
    <row r="6" spans="1:20" s="123" customFormat="1" ht="24.95" customHeight="1">
      <c r="A6" s="173"/>
      <c r="B6" s="173" t="s">
        <v>562</v>
      </c>
      <c r="C6" s="176"/>
      <c r="D6" s="173" t="s">
        <v>458</v>
      </c>
      <c r="E6" s="177">
        <v>12.38</v>
      </c>
      <c r="F6" s="174"/>
      <c r="G6" s="178">
        <f t="shared" ref="G6:G11" si="0">INT(E6*F6)</f>
        <v>0</v>
      </c>
      <c r="H6" s="174" t="e">
        <f>노임단가!#REF!</f>
        <v>#REF!</v>
      </c>
      <c r="I6" s="178" t="e">
        <f t="shared" ref="I6:I11" si="1">INT(E6*H6)</f>
        <v>#REF!</v>
      </c>
      <c r="J6" s="174"/>
      <c r="K6" s="178">
        <f t="shared" ref="K6:K11" si="2">INT(E6*J6)</f>
        <v>0</v>
      </c>
      <c r="L6" s="178"/>
      <c r="M6" s="178" t="e">
        <f t="shared" ref="M6:M11" si="3">SUM(G6,I6,K6)</f>
        <v>#REF!</v>
      </c>
      <c r="N6" s="179" t="s">
        <v>13</v>
      </c>
    </row>
    <row r="7" spans="1:20" s="123" customFormat="1" ht="24.95" customHeight="1">
      <c r="A7" s="173"/>
      <c r="B7" s="173" t="s">
        <v>563</v>
      </c>
      <c r="C7" s="176"/>
      <c r="D7" s="173" t="s">
        <v>458</v>
      </c>
      <c r="E7" s="177">
        <v>3.38</v>
      </c>
      <c r="F7" s="174"/>
      <c r="G7" s="178">
        <f t="shared" si="0"/>
        <v>0</v>
      </c>
      <c r="H7" s="174" t="e">
        <f>노임단가!#REF!</f>
        <v>#REF!</v>
      </c>
      <c r="I7" s="178" t="e">
        <f t="shared" si="1"/>
        <v>#REF!</v>
      </c>
      <c r="J7" s="174"/>
      <c r="K7" s="178">
        <f t="shared" si="2"/>
        <v>0</v>
      </c>
      <c r="L7" s="178"/>
      <c r="M7" s="178" t="e">
        <f t="shared" si="3"/>
        <v>#REF!</v>
      </c>
      <c r="N7" s="179" t="s">
        <v>13</v>
      </c>
    </row>
    <row r="8" spans="1:20" s="123" customFormat="1" ht="24.95" customHeight="1">
      <c r="A8" s="173"/>
      <c r="B8" s="173" t="s">
        <v>564</v>
      </c>
      <c r="C8" s="176"/>
      <c r="D8" s="173" t="s">
        <v>458</v>
      </c>
      <c r="E8" s="177">
        <v>4.5</v>
      </c>
      <c r="F8" s="174"/>
      <c r="G8" s="178">
        <f t="shared" si="0"/>
        <v>0</v>
      </c>
      <c r="H8" s="174" t="e">
        <f>노임단가!#REF!</f>
        <v>#REF!</v>
      </c>
      <c r="I8" s="178" t="e">
        <f t="shared" si="1"/>
        <v>#REF!</v>
      </c>
      <c r="J8" s="174"/>
      <c r="K8" s="178">
        <f t="shared" si="2"/>
        <v>0</v>
      </c>
      <c r="L8" s="178"/>
      <c r="M8" s="178" t="e">
        <f t="shared" si="3"/>
        <v>#REF!</v>
      </c>
      <c r="N8" s="179"/>
    </row>
    <row r="9" spans="1:20" s="123" customFormat="1" ht="24.95" customHeight="1">
      <c r="A9" s="173"/>
      <c r="B9" s="173" t="s">
        <v>523</v>
      </c>
      <c r="C9" s="176"/>
      <c r="D9" s="173" t="s">
        <v>458</v>
      </c>
      <c r="E9" s="177">
        <v>2.25</v>
      </c>
      <c r="F9" s="174"/>
      <c r="G9" s="178">
        <f t="shared" si="0"/>
        <v>0</v>
      </c>
      <c r="H9" s="174" t="e">
        <f>노임단가!#REF!</f>
        <v>#REF!</v>
      </c>
      <c r="I9" s="178" t="e">
        <f t="shared" si="1"/>
        <v>#REF!</v>
      </c>
      <c r="J9" s="174"/>
      <c r="K9" s="178">
        <f t="shared" si="2"/>
        <v>0</v>
      </c>
      <c r="L9" s="178"/>
      <c r="M9" s="178" t="e">
        <f t="shared" si="3"/>
        <v>#REF!</v>
      </c>
      <c r="N9" s="179"/>
    </row>
    <row r="10" spans="1:20" s="180" customFormat="1" ht="24.95" customHeight="1">
      <c r="A10" s="173"/>
      <c r="B10" s="173" t="s">
        <v>266</v>
      </c>
      <c r="C10" s="176" t="s">
        <v>565</v>
      </c>
      <c r="D10" s="173" t="s">
        <v>225</v>
      </c>
      <c r="E10" s="177">
        <v>1</v>
      </c>
      <c r="F10" s="174"/>
      <c r="G10" s="178">
        <f t="shared" si="0"/>
        <v>0</v>
      </c>
      <c r="H10" s="178"/>
      <c r="I10" s="178">
        <f t="shared" si="1"/>
        <v>0</v>
      </c>
      <c r="J10" s="178" t="e">
        <f>INT(SUM(I6:I9)*5%)</f>
        <v>#REF!</v>
      </c>
      <c r="K10" s="178" t="e">
        <f t="shared" si="2"/>
        <v>#REF!</v>
      </c>
      <c r="L10" s="178"/>
      <c r="M10" s="178" t="e">
        <f t="shared" si="3"/>
        <v>#REF!</v>
      </c>
      <c r="N10" s="179"/>
      <c r="O10" s="123"/>
      <c r="P10" s="123"/>
    </row>
    <row r="11" spans="1:20" s="180" customFormat="1" ht="24.95" customHeight="1">
      <c r="A11" s="173"/>
      <c r="B11" s="173" t="s">
        <v>566</v>
      </c>
      <c r="C11" s="176" t="s">
        <v>267</v>
      </c>
      <c r="D11" s="173" t="s">
        <v>225</v>
      </c>
      <c r="E11" s="177">
        <v>1</v>
      </c>
      <c r="F11" s="178" t="e">
        <f>INT(SUM(I7:I10)*3%)</f>
        <v>#REF!</v>
      </c>
      <c r="G11" s="178" t="e">
        <f t="shared" si="0"/>
        <v>#REF!</v>
      </c>
      <c r="H11" s="178"/>
      <c r="I11" s="178">
        <f t="shared" si="1"/>
        <v>0</v>
      </c>
      <c r="J11" s="174"/>
      <c r="K11" s="178">
        <f t="shared" si="2"/>
        <v>0</v>
      </c>
      <c r="L11" s="178"/>
      <c r="M11" s="178" t="e">
        <f t="shared" si="3"/>
        <v>#REF!</v>
      </c>
      <c r="N11" s="179"/>
      <c r="O11" s="123"/>
      <c r="P11" s="123"/>
    </row>
    <row r="12" spans="1:20" s="180" customFormat="1" ht="24.95" customHeight="1">
      <c r="A12" s="171"/>
      <c r="B12" s="171" t="s">
        <v>14</v>
      </c>
      <c r="C12" s="172"/>
      <c r="D12" s="171"/>
      <c r="E12" s="181"/>
      <c r="F12" s="182"/>
      <c r="G12" s="183" t="e">
        <f>SUM(G6:G11)</f>
        <v>#REF!</v>
      </c>
      <c r="H12" s="182"/>
      <c r="I12" s="183" t="e">
        <f>SUM(I6:I11)</f>
        <v>#REF!</v>
      </c>
      <c r="J12" s="182"/>
      <c r="K12" s="183" t="e">
        <f>SUM(K6:K11)</f>
        <v>#REF!</v>
      </c>
      <c r="L12" s="182"/>
      <c r="M12" s="183" t="e">
        <f>SUM(M6:M11)</f>
        <v>#REF!</v>
      </c>
      <c r="N12" s="184"/>
      <c r="O12" s="123"/>
      <c r="P12" s="123"/>
    </row>
    <row r="13" spans="1:20" s="180" customFormat="1" ht="24.95" customHeight="1">
      <c r="A13" s="170" t="s">
        <v>567</v>
      </c>
      <c r="B13" s="185" t="s">
        <v>568</v>
      </c>
      <c r="C13" s="186"/>
      <c r="D13" s="187"/>
      <c r="E13" s="188"/>
      <c r="F13" s="189"/>
      <c r="G13" s="189"/>
      <c r="H13" s="189"/>
      <c r="I13" s="189"/>
      <c r="J13" s="189"/>
      <c r="K13" s="189"/>
      <c r="L13" s="189"/>
      <c r="M13" s="189"/>
      <c r="N13" s="175"/>
      <c r="O13" s="123"/>
      <c r="P13" s="123"/>
    </row>
    <row r="14" spans="1:20" s="123" customFormat="1" ht="24.95" customHeight="1">
      <c r="A14" s="173"/>
      <c r="B14" s="173" t="s">
        <v>569</v>
      </c>
      <c r="C14" s="176" t="s">
        <v>570</v>
      </c>
      <c r="D14" s="173" t="s">
        <v>458</v>
      </c>
      <c r="E14" s="177">
        <v>0.3</v>
      </c>
      <c r="F14" s="174"/>
      <c r="G14" s="178">
        <f t="shared" ref="G14:G17" si="4">INT(E14*F14)</f>
        <v>0</v>
      </c>
      <c r="H14" s="174"/>
      <c r="I14" s="178">
        <f t="shared" ref="I14:I17" si="5">INT(E14*H14)</f>
        <v>0</v>
      </c>
      <c r="J14" s="174"/>
      <c r="K14" s="178">
        <f t="shared" ref="K14:K17" si="6">INT(E14*J14)</f>
        <v>0</v>
      </c>
      <c r="L14" s="178"/>
      <c r="M14" s="178">
        <f t="shared" ref="M14:M17" si="7">SUM(G14,I14,K14)</f>
        <v>0</v>
      </c>
      <c r="N14" s="179" t="s">
        <v>13</v>
      </c>
    </row>
    <row r="15" spans="1:20" s="123" customFormat="1" ht="24.95" customHeight="1">
      <c r="A15" s="173"/>
      <c r="B15" s="173" t="s">
        <v>571</v>
      </c>
      <c r="C15" s="176"/>
      <c r="D15" s="173" t="s">
        <v>458</v>
      </c>
      <c r="E15" s="177">
        <v>4.9800000000000004</v>
      </c>
      <c r="F15" s="174"/>
      <c r="G15" s="178">
        <f t="shared" si="4"/>
        <v>0</v>
      </c>
      <c r="H15" s="174"/>
      <c r="I15" s="178">
        <f t="shared" si="5"/>
        <v>0</v>
      </c>
      <c r="J15" s="174"/>
      <c r="K15" s="178">
        <f t="shared" si="6"/>
        <v>0</v>
      </c>
      <c r="L15" s="178"/>
      <c r="M15" s="178">
        <f t="shared" si="7"/>
        <v>0</v>
      </c>
      <c r="N15" s="179" t="s">
        <v>13</v>
      </c>
    </row>
    <row r="16" spans="1:20" s="123" customFormat="1" ht="24.95" customHeight="1">
      <c r="A16" s="173"/>
      <c r="B16" s="173" t="s">
        <v>572</v>
      </c>
      <c r="C16" s="176"/>
      <c r="D16" s="173" t="s">
        <v>458</v>
      </c>
      <c r="E16" s="177">
        <v>0.82</v>
      </c>
      <c r="F16" s="174"/>
      <c r="G16" s="178">
        <f t="shared" si="4"/>
        <v>0</v>
      </c>
      <c r="H16" s="174"/>
      <c r="I16" s="178">
        <f t="shared" si="5"/>
        <v>0</v>
      </c>
      <c r="J16" s="174"/>
      <c r="K16" s="178">
        <f t="shared" si="6"/>
        <v>0</v>
      </c>
      <c r="L16" s="178"/>
      <c r="M16" s="178">
        <f t="shared" si="7"/>
        <v>0</v>
      </c>
      <c r="N16" s="179"/>
    </row>
    <row r="17" spans="1:16" s="123" customFormat="1" ht="24.95" customHeight="1">
      <c r="A17" s="173"/>
      <c r="B17" s="173" t="s">
        <v>563</v>
      </c>
      <c r="C17" s="176"/>
      <c r="D17" s="173" t="s">
        <v>458</v>
      </c>
      <c r="E17" s="177">
        <v>0.8</v>
      </c>
      <c r="F17" s="174"/>
      <c r="G17" s="178">
        <f t="shared" si="4"/>
        <v>0</v>
      </c>
      <c r="H17" s="174"/>
      <c r="I17" s="178">
        <f t="shared" si="5"/>
        <v>0</v>
      </c>
      <c r="J17" s="174"/>
      <c r="K17" s="178">
        <f t="shared" si="6"/>
        <v>0</v>
      </c>
      <c r="L17" s="178"/>
      <c r="M17" s="178">
        <f t="shared" si="7"/>
        <v>0</v>
      </c>
      <c r="N17" s="179"/>
    </row>
    <row r="18" spans="1:16" s="180" customFormat="1" ht="24.95" customHeight="1">
      <c r="A18" s="171"/>
      <c r="B18" s="171" t="s">
        <v>14</v>
      </c>
      <c r="C18" s="172"/>
      <c r="D18" s="171"/>
      <c r="E18" s="190"/>
      <c r="F18" s="182"/>
      <c r="G18" s="183">
        <f>SUM(G14:G17)</f>
        <v>0</v>
      </c>
      <c r="H18" s="182"/>
      <c r="I18" s="183">
        <f>SUM(I14:I17)</f>
        <v>0</v>
      </c>
      <c r="J18" s="182"/>
      <c r="K18" s="183">
        <f>SUM(K14:K17)</f>
        <v>0</v>
      </c>
      <c r="L18" s="182"/>
      <c r="M18" s="183">
        <f>SUM(M14:M17)</f>
        <v>0</v>
      </c>
      <c r="N18" s="184"/>
      <c r="O18" s="123"/>
      <c r="P18" s="123"/>
    </row>
    <row r="19" spans="1:16" s="555" customFormat="1" ht="39.75" customHeight="1">
      <c r="A19" s="546" t="s">
        <v>353</v>
      </c>
      <c r="B19" s="547" t="s">
        <v>573</v>
      </c>
      <c r="C19" s="546" t="s">
        <v>574</v>
      </c>
      <c r="D19" s="195"/>
      <c r="E19" s="548"/>
      <c r="F19" s="549"/>
      <c r="G19" s="549"/>
      <c r="H19" s="549"/>
      <c r="I19" s="549"/>
      <c r="J19" s="549"/>
      <c r="K19" s="549"/>
      <c r="L19" s="549"/>
      <c r="M19" s="549"/>
      <c r="N19" s="550"/>
      <c r="O19" s="554"/>
      <c r="P19" s="554"/>
    </row>
    <row r="20" spans="1:16" s="180" customFormat="1" ht="24.95" customHeight="1">
      <c r="A20" s="173"/>
      <c r="B20" s="173" t="s">
        <v>575</v>
      </c>
      <c r="C20" s="176"/>
      <c r="D20" s="173" t="s">
        <v>30</v>
      </c>
      <c r="E20" s="177">
        <v>1</v>
      </c>
      <c r="F20" s="174"/>
      <c r="G20" s="178">
        <f t="shared" ref="G20" si="8">INT(E20*F20)</f>
        <v>0</v>
      </c>
      <c r="H20" s="174"/>
      <c r="I20" s="178">
        <f t="shared" ref="I20" si="9">INT(E20*H20)</f>
        <v>0</v>
      </c>
      <c r="J20" s="174"/>
      <c r="K20" s="178">
        <f t="shared" ref="K20" si="10">INT(E20*J20)</f>
        <v>0</v>
      </c>
      <c r="L20" s="178"/>
      <c r="M20" s="178">
        <f t="shared" ref="M20" si="11">SUM(G20,I20,K20)</f>
        <v>0</v>
      </c>
      <c r="N20" s="179" t="s">
        <v>13</v>
      </c>
      <c r="O20" s="123"/>
      <c r="P20" s="123"/>
    </row>
    <row r="21" spans="1:16" s="180" customFormat="1" ht="24.95" customHeight="1">
      <c r="A21" s="171"/>
      <c r="B21" s="171" t="s">
        <v>14</v>
      </c>
      <c r="C21" s="172"/>
      <c r="D21" s="171"/>
      <c r="E21" s="190"/>
      <c r="F21" s="182"/>
      <c r="G21" s="183">
        <f>SUM(G20:G20)</f>
        <v>0</v>
      </c>
      <c r="H21" s="182"/>
      <c r="I21" s="183">
        <f>SUM(I20:I20)</f>
        <v>0</v>
      </c>
      <c r="J21" s="182"/>
      <c r="K21" s="183">
        <f>SUM(K20:K20)</f>
        <v>0</v>
      </c>
      <c r="L21" s="182"/>
      <c r="M21" s="183">
        <f>SUM(M20:M20)</f>
        <v>0</v>
      </c>
      <c r="N21" s="184"/>
      <c r="O21" s="123"/>
      <c r="P21" s="123"/>
    </row>
    <row r="22" spans="1:16" s="555" customFormat="1" ht="39.75" customHeight="1">
      <c r="A22" s="546" t="s">
        <v>354</v>
      </c>
      <c r="B22" s="547" t="s">
        <v>555</v>
      </c>
      <c r="C22" s="546" t="s">
        <v>576</v>
      </c>
      <c r="D22" s="195"/>
      <c r="E22" s="548"/>
      <c r="F22" s="549"/>
      <c r="G22" s="549"/>
      <c r="H22" s="549"/>
      <c r="I22" s="549"/>
      <c r="J22" s="549"/>
      <c r="K22" s="549"/>
      <c r="L22" s="549"/>
      <c r="M22" s="549"/>
      <c r="N22" s="550"/>
      <c r="O22" s="554"/>
      <c r="P22" s="554"/>
    </row>
    <row r="23" spans="1:16" s="180" customFormat="1" ht="24.95" customHeight="1">
      <c r="A23" s="173"/>
      <c r="B23" s="173" t="s">
        <v>577</v>
      </c>
      <c r="C23" s="186" t="s">
        <v>659</v>
      </c>
      <c r="D23" s="173" t="s">
        <v>30</v>
      </c>
      <c r="E23" s="177">
        <v>1</v>
      </c>
      <c r="F23" s="174"/>
      <c r="G23" s="178">
        <f t="shared" ref="G23" si="12">INT(E23*F23)</f>
        <v>0</v>
      </c>
      <c r="H23" s="174"/>
      <c r="I23" s="178">
        <f t="shared" ref="I23" si="13">INT(E23*H23)</f>
        <v>0</v>
      </c>
      <c r="J23" s="174"/>
      <c r="K23" s="178">
        <f t="shared" ref="K23" si="14">INT(E23*J23)</f>
        <v>0</v>
      </c>
      <c r="L23" s="178"/>
      <c r="M23" s="178">
        <f t="shared" ref="M23" si="15">SUM(G23,I23,K23)</f>
        <v>0</v>
      </c>
      <c r="N23" s="179" t="s">
        <v>13</v>
      </c>
      <c r="O23" s="123"/>
      <c r="P23" s="123"/>
    </row>
    <row r="24" spans="1:16" s="180" customFormat="1" ht="24.95" customHeight="1">
      <c r="A24" s="171"/>
      <c r="B24" s="171" t="s">
        <v>14</v>
      </c>
      <c r="C24" s="172"/>
      <c r="D24" s="171"/>
      <c r="E24" s="190"/>
      <c r="F24" s="182"/>
      <c r="G24" s="183">
        <f>SUM(G23:G23)</f>
        <v>0</v>
      </c>
      <c r="H24" s="182"/>
      <c r="I24" s="183">
        <f>SUM(I23:I23)</f>
        <v>0</v>
      </c>
      <c r="J24" s="182"/>
      <c r="K24" s="183">
        <f>SUM(K23:K23)</f>
        <v>0</v>
      </c>
      <c r="L24" s="182"/>
      <c r="M24" s="183">
        <f>SUM(M23:M23)</f>
        <v>0</v>
      </c>
      <c r="N24" s="184"/>
      <c r="O24" s="123"/>
      <c r="P24" s="123"/>
    </row>
    <row r="25" spans="1:16" s="180" customFormat="1" ht="24.95" customHeight="1">
      <c r="A25" s="186" t="s">
        <v>355</v>
      </c>
      <c r="B25" s="185" t="s">
        <v>578</v>
      </c>
      <c r="C25" s="186"/>
      <c r="D25" s="187"/>
      <c r="E25" s="188"/>
      <c r="F25" s="189"/>
      <c r="G25" s="189"/>
      <c r="H25" s="189"/>
      <c r="I25" s="189"/>
      <c r="J25" s="189"/>
      <c r="K25" s="189"/>
      <c r="L25" s="189"/>
      <c r="M25" s="189"/>
      <c r="N25" s="175" t="s">
        <v>579</v>
      </c>
      <c r="O25" s="123" t="s">
        <v>580</v>
      </c>
      <c r="P25" s="123"/>
    </row>
    <row r="26" spans="1:16" s="123" customFormat="1" ht="24.95" customHeight="1">
      <c r="A26" s="173"/>
      <c r="B26" s="173" t="s">
        <v>581</v>
      </c>
      <c r="C26" s="176"/>
      <c r="D26" s="173" t="s">
        <v>458</v>
      </c>
      <c r="E26" s="177">
        <f>0.02*2</f>
        <v>0.04</v>
      </c>
      <c r="F26" s="174"/>
      <c r="G26" s="178">
        <f t="shared" ref="G26:G29" si="16">INT(E26*F26)</f>
        <v>0</v>
      </c>
      <c r="H26" s="174"/>
      <c r="I26" s="178">
        <f t="shared" ref="I26:I29" si="17">INT(E26*H26)</f>
        <v>0</v>
      </c>
      <c r="J26" s="174"/>
      <c r="K26" s="178">
        <f t="shared" ref="K26:K29" si="18">INT(E26*J26)</f>
        <v>0</v>
      </c>
      <c r="L26" s="178"/>
      <c r="M26" s="178">
        <f t="shared" ref="M26:M29" si="19">SUM(G26,I26,K26)</f>
        <v>0</v>
      </c>
      <c r="N26" s="179" t="s">
        <v>13</v>
      </c>
    </row>
    <row r="27" spans="1:16" s="123" customFormat="1" ht="24.95" customHeight="1">
      <c r="A27" s="173"/>
      <c r="B27" s="173" t="s">
        <v>523</v>
      </c>
      <c r="C27" s="176"/>
      <c r="D27" s="173" t="s">
        <v>458</v>
      </c>
      <c r="E27" s="191">
        <f>0.004*2</f>
        <v>8.0000000000000002E-3</v>
      </c>
      <c r="F27" s="174"/>
      <c r="G27" s="178">
        <f t="shared" si="16"/>
        <v>0</v>
      </c>
      <c r="H27" s="174"/>
      <c r="I27" s="178">
        <f t="shared" si="17"/>
        <v>0</v>
      </c>
      <c r="J27" s="174"/>
      <c r="K27" s="178">
        <f t="shared" si="18"/>
        <v>0</v>
      </c>
      <c r="L27" s="178"/>
      <c r="M27" s="178">
        <f t="shared" si="19"/>
        <v>0</v>
      </c>
      <c r="N27" s="179" t="s">
        <v>13</v>
      </c>
    </row>
    <row r="28" spans="1:16" s="123" customFormat="1" ht="24.95" customHeight="1">
      <c r="A28" s="173"/>
      <c r="B28" s="173" t="s">
        <v>266</v>
      </c>
      <c r="C28" s="176" t="s">
        <v>582</v>
      </c>
      <c r="D28" s="173" t="s">
        <v>225</v>
      </c>
      <c r="E28" s="177">
        <v>1</v>
      </c>
      <c r="F28" s="174"/>
      <c r="G28" s="178">
        <f t="shared" si="16"/>
        <v>0</v>
      </c>
      <c r="H28" s="178"/>
      <c r="I28" s="178">
        <f t="shared" si="17"/>
        <v>0</v>
      </c>
      <c r="J28" s="178">
        <f>INT(SUM(I26:I27)*2%)</f>
        <v>0</v>
      </c>
      <c r="K28" s="178">
        <f t="shared" si="18"/>
        <v>0</v>
      </c>
      <c r="L28" s="178"/>
      <c r="M28" s="178">
        <f t="shared" si="19"/>
        <v>0</v>
      </c>
      <c r="N28" s="179"/>
    </row>
    <row r="29" spans="1:16" s="123" customFormat="1" ht="24.95" customHeight="1">
      <c r="A29" s="173"/>
      <c r="B29" s="173" t="s">
        <v>566</v>
      </c>
      <c r="C29" s="176" t="s">
        <v>582</v>
      </c>
      <c r="D29" s="173" t="s">
        <v>225</v>
      </c>
      <c r="E29" s="177">
        <v>1</v>
      </c>
      <c r="F29" s="178">
        <f>INT(SUM(I26:I27)*2%)</f>
        <v>0</v>
      </c>
      <c r="G29" s="178">
        <f t="shared" si="16"/>
        <v>0</v>
      </c>
      <c r="H29" s="178"/>
      <c r="I29" s="178">
        <f t="shared" si="17"/>
        <v>0</v>
      </c>
      <c r="J29" s="174"/>
      <c r="K29" s="178">
        <f t="shared" si="18"/>
        <v>0</v>
      </c>
      <c r="L29" s="178"/>
      <c r="M29" s="178">
        <f t="shared" si="19"/>
        <v>0</v>
      </c>
      <c r="N29" s="179"/>
    </row>
    <row r="30" spans="1:16" s="180" customFormat="1" ht="24.95" customHeight="1">
      <c r="A30" s="171"/>
      <c r="B30" s="171" t="s">
        <v>14</v>
      </c>
      <c r="C30" s="172"/>
      <c r="D30" s="171"/>
      <c r="E30" s="190"/>
      <c r="F30" s="182"/>
      <c r="G30" s="183">
        <f>SUM(G26:G29)</f>
        <v>0</v>
      </c>
      <c r="H30" s="182"/>
      <c r="I30" s="183">
        <f>SUM(I26:I29)</f>
        <v>0</v>
      </c>
      <c r="J30" s="182"/>
      <c r="K30" s="183">
        <f>SUM(K26:K29)</f>
        <v>0</v>
      </c>
      <c r="L30" s="182"/>
      <c r="M30" s="183">
        <f>SUM(M26:M29)</f>
        <v>0</v>
      </c>
      <c r="N30" s="184"/>
      <c r="O30" s="123"/>
      <c r="P30" s="123"/>
    </row>
    <row r="31" spans="1:16" s="180" customFormat="1" ht="24.95" customHeight="1">
      <c r="A31" s="186" t="s">
        <v>356</v>
      </c>
      <c r="B31" s="185" t="s">
        <v>583</v>
      </c>
      <c r="C31" s="186"/>
      <c r="D31" s="187"/>
      <c r="E31" s="188"/>
      <c r="F31" s="189"/>
      <c r="G31" s="189"/>
      <c r="H31" s="189"/>
      <c r="I31" s="189"/>
      <c r="J31" s="189"/>
      <c r="K31" s="189"/>
      <c r="L31" s="189"/>
      <c r="M31" s="189"/>
      <c r="N31" s="175"/>
      <c r="O31" s="123" t="s">
        <v>580</v>
      </c>
      <c r="P31" s="123"/>
    </row>
    <row r="32" spans="1:16" s="180" customFormat="1" ht="24.95" customHeight="1">
      <c r="A32" s="173"/>
      <c r="B32" s="173" t="s">
        <v>581</v>
      </c>
      <c r="C32" s="176"/>
      <c r="D32" s="173" t="s">
        <v>458</v>
      </c>
      <c r="E32" s="177">
        <f>0.015*2</f>
        <v>0.03</v>
      </c>
      <c r="F32" s="174"/>
      <c r="G32" s="178">
        <f t="shared" ref="G32:G35" si="20">INT(E32*F32)</f>
        <v>0</v>
      </c>
      <c r="H32" s="174"/>
      <c r="I32" s="178">
        <f t="shared" ref="I32:I35" si="21">INT(E32*H32)</f>
        <v>0</v>
      </c>
      <c r="J32" s="174"/>
      <c r="K32" s="178">
        <f t="shared" ref="K32:K35" si="22">INT(E32*J32)</f>
        <v>0</v>
      </c>
      <c r="L32" s="178"/>
      <c r="M32" s="178">
        <f t="shared" ref="M32:M35" si="23">SUM(G32,I32,K32)</f>
        <v>0</v>
      </c>
      <c r="N32" s="179" t="s">
        <v>13</v>
      </c>
      <c r="O32" s="123"/>
      <c r="P32" s="123"/>
    </row>
    <row r="33" spans="1:16" s="180" customFormat="1" ht="24.95" customHeight="1">
      <c r="A33" s="173"/>
      <c r="B33" s="173" t="s">
        <v>523</v>
      </c>
      <c r="C33" s="176"/>
      <c r="D33" s="173" t="s">
        <v>458</v>
      </c>
      <c r="E33" s="191">
        <f>0.003*2</f>
        <v>6.0000000000000001E-3</v>
      </c>
      <c r="F33" s="174"/>
      <c r="G33" s="178">
        <f t="shared" si="20"/>
        <v>0</v>
      </c>
      <c r="H33" s="174"/>
      <c r="I33" s="178">
        <f t="shared" si="21"/>
        <v>0</v>
      </c>
      <c r="J33" s="174"/>
      <c r="K33" s="178">
        <f t="shared" si="22"/>
        <v>0</v>
      </c>
      <c r="L33" s="178"/>
      <c r="M33" s="178">
        <f t="shared" si="23"/>
        <v>0</v>
      </c>
      <c r="N33" s="179" t="s">
        <v>13</v>
      </c>
      <c r="O33" s="123"/>
      <c r="P33" s="123"/>
    </row>
    <row r="34" spans="1:16" s="180" customFormat="1" ht="24.95" customHeight="1">
      <c r="A34" s="173"/>
      <c r="B34" s="173" t="s">
        <v>266</v>
      </c>
      <c r="C34" s="176" t="s">
        <v>582</v>
      </c>
      <c r="D34" s="173" t="s">
        <v>225</v>
      </c>
      <c r="E34" s="177">
        <v>1</v>
      </c>
      <c r="F34" s="174"/>
      <c r="G34" s="178">
        <f t="shared" si="20"/>
        <v>0</v>
      </c>
      <c r="H34" s="178"/>
      <c r="I34" s="178">
        <f t="shared" si="21"/>
        <v>0</v>
      </c>
      <c r="J34" s="178">
        <f>INT(SUM(I32:I33)*2%)</f>
        <v>0</v>
      </c>
      <c r="K34" s="178">
        <f t="shared" si="22"/>
        <v>0</v>
      </c>
      <c r="L34" s="178"/>
      <c r="M34" s="178">
        <f t="shared" si="23"/>
        <v>0</v>
      </c>
      <c r="N34" s="179"/>
      <c r="O34" s="123"/>
      <c r="P34" s="123"/>
    </row>
    <row r="35" spans="1:16" s="180" customFormat="1" ht="24.95" customHeight="1">
      <c r="A35" s="173"/>
      <c r="B35" s="173" t="s">
        <v>566</v>
      </c>
      <c r="C35" s="176" t="s">
        <v>582</v>
      </c>
      <c r="D35" s="173" t="s">
        <v>225</v>
      </c>
      <c r="E35" s="177">
        <v>1</v>
      </c>
      <c r="F35" s="178">
        <f>INT(SUM(I32:I33)*2%)</f>
        <v>0</v>
      </c>
      <c r="G35" s="178">
        <f t="shared" si="20"/>
        <v>0</v>
      </c>
      <c r="H35" s="178"/>
      <c r="I35" s="178">
        <f t="shared" si="21"/>
        <v>0</v>
      </c>
      <c r="J35" s="174"/>
      <c r="K35" s="178">
        <f t="shared" si="22"/>
        <v>0</v>
      </c>
      <c r="L35" s="178"/>
      <c r="M35" s="178">
        <f t="shared" si="23"/>
        <v>0</v>
      </c>
      <c r="N35" s="179"/>
      <c r="O35" s="123"/>
      <c r="P35" s="123"/>
    </row>
    <row r="36" spans="1:16" s="180" customFormat="1" ht="24.95" customHeight="1">
      <c r="A36" s="171"/>
      <c r="B36" s="171" t="s">
        <v>14</v>
      </c>
      <c r="C36" s="172"/>
      <c r="D36" s="171"/>
      <c r="E36" s="190"/>
      <c r="F36" s="182"/>
      <c r="G36" s="183">
        <f>SUM(G32:G35)</f>
        <v>0</v>
      </c>
      <c r="H36" s="182"/>
      <c r="I36" s="183">
        <f>SUM(I32:I35)</f>
        <v>0</v>
      </c>
      <c r="J36" s="182"/>
      <c r="K36" s="183">
        <f>SUM(K32:K35)</f>
        <v>0</v>
      </c>
      <c r="L36" s="182"/>
      <c r="M36" s="183">
        <f>SUM(M32:M35)</f>
        <v>0</v>
      </c>
      <c r="N36" s="184"/>
      <c r="O36" s="123"/>
      <c r="P36" s="123"/>
    </row>
    <row r="37" spans="1:16" s="180" customFormat="1" ht="24.95" customHeight="1">
      <c r="A37" s="186" t="s">
        <v>357</v>
      </c>
      <c r="B37" s="185" t="s">
        <v>584</v>
      </c>
      <c r="C37" s="186" t="s">
        <v>585</v>
      </c>
      <c r="D37" s="187"/>
      <c r="E37" s="188"/>
      <c r="F37" s="189"/>
      <c r="G37" s="189"/>
      <c r="H37" s="189"/>
      <c r="I37" s="189"/>
      <c r="J37" s="189"/>
      <c r="K37" s="189"/>
      <c r="L37" s="189"/>
      <c r="M37" s="189"/>
      <c r="N37" s="175"/>
      <c r="O37" s="123"/>
      <c r="P37" s="123"/>
    </row>
    <row r="38" spans="1:16" s="180" customFormat="1" ht="24.95" customHeight="1">
      <c r="A38" s="173"/>
      <c r="B38" s="173" t="s">
        <v>586</v>
      </c>
      <c r="C38" s="176"/>
      <c r="D38" s="173" t="s">
        <v>587</v>
      </c>
      <c r="E38" s="192">
        <v>1</v>
      </c>
      <c r="F38" s="174"/>
      <c r="G38" s="178">
        <f t="shared" ref="G38:G41" si="24">INT(E38*F38)</f>
        <v>0</v>
      </c>
      <c r="H38" s="174"/>
      <c r="I38" s="178">
        <f t="shared" ref="I38:I41" si="25">INT(E38*H38)</f>
        <v>0</v>
      </c>
      <c r="J38" s="174"/>
      <c r="K38" s="178">
        <f t="shared" ref="K38:K41" si="26">INT(E38*J38)</f>
        <v>0</v>
      </c>
      <c r="L38" s="178"/>
      <c r="M38" s="178">
        <f t="shared" ref="M38:M41" si="27">SUM(G38,I38,K38)</f>
        <v>0</v>
      </c>
      <c r="N38" s="179" t="s">
        <v>13</v>
      </c>
      <c r="O38" s="123"/>
      <c r="P38" s="123"/>
    </row>
    <row r="39" spans="1:16" s="180" customFormat="1" ht="24.95" customHeight="1">
      <c r="A39" s="173"/>
      <c r="B39" s="173" t="s">
        <v>457</v>
      </c>
      <c r="C39" s="176"/>
      <c r="D39" s="173" t="s">
        <v>588</v>
      </c>
      <c r="E39" s="191">
        <v>15.9</v>
      </c>
      <c r="F39" s="174"/>
      <c r="G39" s="178">
        <f t="shared" si="24"/>
        <v>0</v>
      </c>
      <c r="H39" s="174"/>
      <c r="I39" s="178">
        <f t="shared" si="25"/>
        <v>0</v>
      </c>
      <c r="J39" s="174"/>
      <c r="K39" s="178">
        <f t="shared" si="26"/>
        <v>0</v>
      </c>
      <c r="L39" s="178"/>
      <c r="M39" s="178">
        <f t="shared" si="27"/>
        <v>0</v>
      </c>
      <c r="N39" s="179" t="s">
        <v>13</v>
      </c>
      <c r="O39" s="123"/>
      <c r="P39" s="123"/>
    </row>
    <row r="40" spans="1:16" s="180" customFormat="1" ht="24.95" customHeight="1">
      <c r="A40" s="173"/>
      <c r="B40" s="173" t="s">
        <v>566</v>
      </c>
      <c r="C40" s="176"/>
      <c r="D40" s="173" t="s">
        <v>225</v>
      </c>
      <c r="E40" s="192">
        <v>1</v>
      </c>
      <c r="F40" s="174">
        <f>G39*57%</f>
        <v>0</v>
      </c>
      <c r="G40" s="178">
        <f t="shared" si="24"/>
        <v>0</v>
      </c>
      <c r="H40" s="178"/>
      <c r="I40" s="178">
        <f t="shared" si="25"/>
        <v>0</v>
      </c>
      <c r="J40" s="178">
        <f>INT(SUM(I38:I39)*2%)</f>
        <v>0</v>
      </c>
      <c r="K40" s="178">
        <f t="shared" si="26"/>
        <v>0</v>
      </c>
      <c r="L40" s="178"/>
      <c r="M40" s="178">
        <f t="shared" si="27"/>
        <v>0</v>
      </c>
      <c r="N40" s="179"/>
      <c r="O40" s="123"/>
      <c r="P40" s="123"/>
    </row>
    <row r="41" spans="1:16" s="180" customFormat="1" ht="24.95" customHeight="1">
      <c r="A41" s="173"/>
      <c r="B41" s="173" t="s">
        <v>589</v>
      </c>
      <c r="C41" s="176"/>
      <c r="D41" s="173" t="s">
        <v>458</v>
      </c>
      <c r="E41" s="177">
        <v>0.20832999999999999</v>
      </c>
      <c r="F41" s="178">
        <f>INT(SUM(I38:I39)*2%)</f>
        <v>0</v>
      </c>
      <c r="G41" s="178">
        <f t="shared" si="24"/>
        <v>0</v>
      </c>
      <c r="H41" s="178"/>
      <c r="I41" s="178">
        <f t="shared" si="25"/>
        <v>0</v>
      </c>
      <c r="J41" s="174"/>
      <c r="K41" s="178">
        <f t="shared" si="26"/>
        <v>0</v>
      </c>
      <c r="L41" s="178"/>
      <c r="M41" s="178">
        <f t="shared" si="27"/>
        <v>0</v>
      </c>
      <c r="N41" s="179"/>
      <c r="O41" s="123"/>
      <c r="P41" s="123"/>
    </row>
    <row r="42" spans="1:16" s="180" customFormat="1" ht="24.95" customHeight="1">
      <c r="A42" s="171"/>
      <c r="B42" s="171" t="s">
        <v>14</v>
      </c>
      <c r="C42" s="172"/>
      <c r="D42" s="171"/>
      <c r="E42" s="190"/>
      <c r="F42" s="182"/>
      <c r="G42" s="183">
        <f>SUM(G38:G41)</f>
        <v>0</v>
      </c>
      <c r="H42" s="182"/>
      <c r="I42" s="183">
        <f>SUM(I38:I41)</f>
        <v>0</v>
      </c>
      <c r="J42" s="182"/>
      <c r="K42" s="183">
        <f>SUM(K38:K41)</f>
        <v>0</v>
      </c>
      <c r="L42" s="182"/>
      <c r="M42" s="183">
        <f>SUM(M38:M41)</f>
        <v>0</v>
      </c>
      <c r="N42" s="184"/>
      <c r="O42" s="123"/>
      <c r="P42" s="123"/>
    </row>
    <row r="43" spans="1:16" ht="27.75" customHeight="1">
      <c r="A43" s="102"/>
      <c r="B43" s="119" t="s">
        <v>14</v>
      </c>
      <c r="C43" s="119"/>
      <c r="D43" s="125"/>
      <c r="E43" s="119"/>
      <c r="F43" s="126"/>
      <c r="G43" s="126">
        <f>SUM(G38:G42)</f>
        <v>0</v>
      </c>
      <c r="H43" s="126"/>
      <c r="I43" s="126">
        <f>SUM(I38:I42)</f>
        <v>0</v>
      </c>
      <c r="J43" s="119"/>
      <c r="K43" s="119"/>
      <c r="L43" s="119"/>
      <c r="M43" s="126">
        <f>G43+I43+K43</f>
        <v>0</v>
      </c>
      <c r="N43" s="127"/>
    </row>
    <row r="44" spans="1:16" ht="27" customHeight="1">
      <c r="A44" s="5"/>
      <c r="B44" s="42"/>
      <c r="C44" s="43"/>
      <c r="D44" s="44"/>
      <c r="E44" s="43"/>
      <c r="F44" s="43"/>
      <c r="G44" s="43"/>
      <c r="H44" s="43"/>
      <c r="I44" s="43"/>
      <c r="J44" s="43"/>
      <c r="K44" s="43"/>
      <c r="L44" s="43"/>
      <c r="M44" s="43"/>
      <c r="N44" s="45"/>
    </row>
  </sheetData>
  <autoFilter ref="B4:N4"/>
  <mergeCells count="11">
    <mergeCell ref="P1:S2"/>
    <mergeCell ref="A3:A4"/>
    <mergeCell ref="A1:N1"/>
    <mergeCell ref="J3:K3"/>
    <mergeCell ref="L3:M3"/>
    <mergeCell ref="B3:B4"/>
    <mergeCell ref="C3:C4"/>
    <mergeCell ref="D3:D4"/>
    <mergeCell ref="E3:E4"/>
    <mergeCell ref="F3:G3"/>
    <mergeCell ref="H3:I3"/>
  </mergeCells>
  <phoneticPr fontId="1" type="noConversion"/>
  <printOptions horizontalCentered="1"/>
  <pageMargins left="0.51181102362204722" right="0.31496062992125984" top="0.81" bottom="0.74803149606299213" header="0.31496062992125984" footer="0.31496062992125984"/>
  <pageSetup paperSize="9" scale="75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0"/>
  <sheetViews>
    <sheetView tabSelected="1" workbookViewId="0">
      <selection activeCell="K13" sqref="K13"/>
    </sheetView>
  </sheetViews>
  <sheetFormatPr defaultRowHeight="16.5"/>
  <cols>
    <col min="1" max="1" width="6.5" style="657" bestFit="1" customWidth="1"/>
    <col min="2" max="2" width="18" style="657" bestFit="1" customWidth="1"/>
    <col min="3" max="3" width="13.25" style="657" customWidth="1"/>
    <col min="4" max="7" width="13.25" style="679" customWidth="1"/>
    <col min="8" max="16384" width="9" style="657"/>
  </cols>
  <sheetData>
    <row r="1" spans="1:7">
      <c r="A1" s="652" t="s">
        <v>755</v>
      </c>
      <c r="B1" s="653"/>
      <c r="C1" s="654" t="s">
        <v>932</v>
      </c>
      <c r="D1" s="655" t="s">
        <v>757</v>
      </c>
      <c r="E1" s="655" t="s">
        <v>828</v>
      </c>
      <c r="F1" s="655" t="s">
        <v>829</v>
      </c>
      <c r="G1" s="656" t="s">
        <v>830</v>
      </c>
    </row>
    <row r="2" spans="1:7" ht="17.25" thickBot="1">
      <c r="A2" s="658" t="s">
        <v>756</v>
      </c>
      <c r="B2" s="659"/>
      <c r="C2" s="660"/>
      <c r="D2" s="661"/>
      <c r="E2" s="661"/>
      <c r="F2" s="661"/>
      <c r="G2" s="662"/>
    </row>
    <row r="3" spans="1:7">
      <c r="A3" s="663">
        <v>1001</v>
      </c>
      <c r="B3" s="664" t="s">
        <v>758</v>
      </c>
      <c r="C3" s="665">
        <v>214661</v>
      </c>
      <c r="D3" s="666">
        <v>213033</v>
      </c>
      <c r="E3" s="666">
        <v>209949</v>
      </c>
      <c r="F3" s="666">
        <v>208713</v>
      </c>
      <c r="G3" s="667">
        <v>204626</v>
      </c>
    </row>
    <row r="4" spans="1:7">
      <c r="A4" s="668">
        <v>1002</v>
      </c>
      <c r="B4" s="669" t="s">
        <v>759</v>
      </c>
      <c r="C4" s="670">
        <v>171037</v>
      </c>
      <c r="D4" s="671">
        <v>169804</v>
      </c>
      <c r="E4" s="671">
        <v>167081</v>
      </c>
      <c r="F4" s="671">
        <v>165545</v>
      </c>
      <c r="G4" s="672">
        <v>161858</v>
      </c>
    </row>
    <row r="5" spans="1:7">
      <c r="A5" s="668">
        <v>1003</v>
      </c>
      <c r="B5" s="669" t="s">
        <v>760</v>
      </c>
      <c r="C5" s="670">
        <v>224490</v>
      </c>
      <c r="D5" s="671">
        <v>221506</v>
      </c>
      <c r="E5" s="671">
        <v>219321</v>
      </c>
      <c r="F5" s="671">
        <v>214222</v>
      </c>
      <c r="G5" s="672">
        <v>208527</v>
      </c>
    </row>
    <row r="6" spans="1:7">
      <c r="A6" s="668">
        <v>1004</v>
      </c>
      <c r="B6" s="669" t="s">
        <v>761</v>
      </c>
      <c r="C6" s="670">
        <v>179958</v>
      </c>
      <c r="D6" s="671">
        <v>180331</v>
      </c>
      <c r="E6" s="671">
        <v>178077</v>
      </c>
      <c r="F6" s="671">
        <v>176618</v>
      </c>
      <c r="G6" s="672">
        <v>171630</v>
      </c>
    </row>
    <row r="7" spans="1:7">
      <c r="A7" s="668" t="s">
        <v>725</v>
      </c>
      <c r="B7" s="669" t="s">
        <v>762</v>
      </c>
      <c r="C7" s="670">
        <v>239200</v>
      </c>
      <c r="D7" s="671">
        <v>232099</v>
      </c>
      <c r="E7" s="671">
        <v>230134</v>
      </c>
      <c r="F7" s="671">
        <v>223779</v>
      </c>
      <c r="G7" s="672">
        <v>217544</v>
      </c>
    </row>
    <row r="8" spans="1:7">
      <c r="A8" s="668">
        <v>1006</v>
      </c>
      <c r="B8" s="669" t="s">
        <v>763</v>
      </c>
      <c r="C8" s="670">
        <v>279613</v>
      </c>
      <c r="D8" s="671">
        <v>279433</v>
      </c>
      <c r="E8" s="671">
        <v>282352</v>
      </c>
      <c r="F8" s="671">
        <v>280472</v>
      </c>
      <c r="G8" s="672">
        <v>281721</v>
      </c>
    </row>
    <row r="9" spans="1:7">
      <c r="A9" s="668">
        <v>1007</v>
      </c>
      <c r="B9" s="669" t="s">
        <v>764</v>
      </c>
      <c r="C9" s="670">
        <v>273074</v>
      </c>
      <c r="D9" s="671">
        <v>272831</v>
      </c>
      <c r="E9" s="671">
        <v>275108</v>
      </c>
      <c r="F9" s="671">
        <v>274978</v>
      </c>
      <c r="G9" s="672">
        <v>274955</v>
      </c>
    </row>
    <row r="10" spans="1:7">
      <c r="A10" s="668">
        <v>1008</v>
      </c>
      <c r="B10" s="669" t="s">
        <v>765</v>
      </c>
      <c r="C10" s="670">
        <v>265818</v>
      </c>
      <c r="D10" s="671">
        <v>264104</v>
      </c>
      <c r="E10" s="671">
        <v>261934</v>
      </c>
      <c r="F10" s="671">
        <v>260137</v>
      </c>
      <c r="G10" s="672">
        <v>261936</v>
      </c>
    </row>
    <row r="11" spans="1:7">
      <c r="A11" s="668">
        <v>1009</v>
      </c>
      <c r="B11" s="669" t="s">
        <v>766</v>
      </c>
      <c r="C11" s="670">
        <v>237686</v>
      </c>
      <c r="D11" s="671">
        <v>237754</v>
      </c>
      <c r="E11" s="671">
        <v>237480</v>
      </c>
      <c r="F11" s="671">
        <v>233754</v>
      </c>
      <c r="G11" s="672">
        <v>230289</v>
      </c>
    </row>
    <row r="12" spans="1:7">
      <c r="A12" s="668">
        <v>1010</v>
      </c>
      <c r="B12" s="669" t="s">
        <v>767</v>
      </c>
      <c r="C12" s="670">
        <v>219862</v>
      </c>
      <c r="D12" s="671">
        <v>219236</v>
      </c>
      <c r="E12" s="671">
        <v>216258</v>
      </c>
      <c r="F12" s="671">
        <v>211998</v>
      </c>
      <c r="G12" s="672">
        <v>208846</v>
      </c>
    </row>
    <row r="13" spans="1:7">
      <c r="A13" s="668">
        <v>1011</v>
      </c>
      <c r="B13" s="669" t="s">
        <v>768</v>
      </c>
      <c r="C13" s="670">
        <v>251511</v>
      </c>
      <c r="D13" s="671">
        <v>250239</v>
      </c>
      <c r="E13" s="671">
        <v>247269</v>
      </c>
      <c r="F13" s="671">
        <v>243126</v>
      </c>
      <c r="G13" s="672">
        <v>238762</v>
      </c>
    </row>
    <row r="14" spans="1:7">
      <c r="A14" s="668">
        <v>1012</v>
      </c>
      <c r="B14" s="669" t="s">
        <v>769</v>
      </c>
      <c r="C14" s="670">
        <v>280178</v>
      </c>
      <c r="D14" s="671">
        <v>278326</v>
      </c>
      <c r="E14" s="671">
        <v>270724</v>
      </c>
      <c r="F14" s="671">
        <v>267021</v>
      </c>
      <c r="G14" s="672">
        <v>262551</v>
      </c>
    </row>
    <row r="15" spans="1:7">
      <c r="A15" s="668">
        <v>1013</v>
      </c>
      <c r="B15" s="669" t="s">
        <v>770</v>
      </c>
      <c r="C15" s="670">
        <v>271064</v>
      </c>
      <c r="D15" s="671">
        <v>266361</v>
      </c>
      <c r="E15" s="671">
        <v>264080</v>
      </c>
      <c r="F15" s="671">
        <v>261283</v>
      </c>
      <c r="G15" s="672">
        <v>255373</v>
      </c>
    </row>
    <row r="16" spans="1:7">
      <c r="A16" s="668">
        <v>1014</v>
      </c>
      <c r="B16" s="669" t="s">
        <v>771</v>
      </c>
      <c r="C16" s="670">
        <v>226520</v>
      </c>
      <c r="D16" s="671">
        <v>225273</v>
      </c>
      <c r="E16" s="671">
        <v>221816</v>
      </c>
      <c r="F16" s="671">
        <v>223458</v>
      </c>
      <c r="G16" s="672">
        <v>220391</v>
      </c>
    </row>
    <row r="17" spans="1:7">
      <c r="A17" s="668">
        <v>1015</v>
      </c>
      <c r="B17" s="669" t="s">
        <v>772</v>
      </c>
      <c r="C17" s="670">
        <v>220354</v>
      </c>
      <c r="D17" s="671">
        <v>220081</v>
      </c>
      <c r="E17" s="671">
        <v>212500</v>
      </c>
      <c r="F17" s="671">
        <v>210152</v>
      </c>
      <c r="G17" s="672">
        <v>207037</v>
      </c>
    </row>
    <row r="18" spans="1:7">
      <c r="A18" s="668">
        <v>1016</v>
      </c>
      <c r="B18" s="669" t="s">
        <v>773</v>
      </c>
      <c r="C18" s="670">
        <v>261462</v>
      </c>
      <c r="D18" s="671">
        <v>258751</v>
      </c>
      <c r="E18" s="671">
        <v>252322</v>
      </c>
      <c r="F18" s="671">
        <v>254202</v>
      </c>
      <c r="G18" s="672">
        <v>246180</v>
      </c>
    </row>
    <row r="19" spans="1:7">
      <c r="A19" s="668">
        <v>1017</v>
      </c>
      <c r="B19" s="669" t="s">
        <v>774</v>
      </c>
      <c r="C19" s="670">
        <v>240163</v>
      </c>
      <c r="D19" s="671">
        <v>236986</v>
      </c>
      <c r="E19" s="671">
        <v>233977</v>
      </c>
      <c r="F19" s="671">
        <v>229326</v>
      </c>
      <c r="G19" s="672">
        <v>220443</v>
      </c>
    </row>
    <row r="20" spans="1:7">
      <c r="A20" s="668" t="s">
        <v>775</v>
      </c>
      <c r="B20" s="669" t="s">
        <v>776</v>
      </c>
      <c r="C20" s="670">
        <v>219579</v>
      </c>
      <c r="D20" s="671">
        <v>216121</v>
      </c>
      <c r="E20" s="671">
        <v>211355</v>
      </c>
      <c r="F20" s="671">
        <v>205982</v>
      </c>
      <c r="G20" s="672">
        <v>201946</v>
      </c>
    </row>
    <row r="21" spans="1:7">
      <c r="A21" s="668">
        <v>1019</v>
      </c>
      <c r="B21" s="669" t="s">
        <v>777</v>
      </c>
      <c r="C21" s="670">
        <v>270747</v>
      </c>
      <c r="D21" s="671">
        <v>267989</v>
      </c>
      <c r="E21" s="671">
        <v>266931</v>
      </c>
      <c r="F21" s="671">
        <v>258360</v>
      </c>
      <c r="G21" s="672">
        <v>255303</v>
      </c>
    </row>
    <row r="22" spans="1:7">
      <c r="A22" s="668">
        <v>1020</v>
      </c>
      <c r="B22" s="669" t="s">
        <v>778</v>
      </c>
      <c r="C22" s="670">
        <v>392061</v>
      </c>
      <c r="D22" s="671">
        <v>388892</v>
      </c>
      <c r="E22" s="671">
        <v>388408</v>
      </c>
      <c r="F22" s="671">
        <v>379657</v>
      </c>
      <c r="G22" s="672">
        <v>362612</v>
      </c>
    </row>
    <row r="23" spans="1:7">
      <c r="A23" s="668">
        <v>1021</v>
      </c>
      <c r="B23" s="669" t="s">
        <v>779</v>
      </c>
      <c r="C23" s="670">
        <v>275141</v>
      </c>
      <c r="D23" s="671">
        <v>266624</v>
      </c>
      <c r="E23" s="671">
        <v>269836</v>
      </c>
      <c r="F23" s="671">
        <v>260473</v>
      </c>
      <c r="G23" s="672">
        <v>250950</v>
      </c>
    </row>
    <row r="24" spans="1:7">
      <c r="A24" s="668">
        <v>1022</v>
      </c>
      <c r="B24" s="669" t="s">
        <v>780</v>
      </c>
      <c r="C24" s="670">
        <v>247938</v>
      </c>
      <c r="D24" s="671">
        <v>243075</v>
      </c>
      <c r="E24" s="671">
        <v>247288</v>
      </c>
      <c r="F24" s="671">
        <v>240918</v>
      </c>
      <c r="G24" s="672">
        <v>240727</v>
      </c>
    </row>
    <row r="25" spans="1:7">
      <c r="A25" s="668">
        <v>1023</v>
      </c>
      <c r="B25" s="669" t="s">
        <v>781</v>
      </c>
      <c r="C25" s="670">
        <v>283068</v>
      </c>
      <c r="D25" s="671">
        <v>277894</v>
      </c>
      <c r="E25" s="671">
        <v>279267</v>
      </c>
      <c r="F25" s="671">
        <v>268058</v>
      </c>
      <c r="G25" s="672">
        <v>267639</v>
      </c>
    </row>
    <row r="26" spans="1:7">
      <c r="A26" s="668">
        <v>1024</v>
      </c>
      <c r="B26" s="669" t="s">
        <v>782</v>
      </c>
      <c r="C26" s="670">
        <v>250287</v>
      </c>
      <c r="D26" s="671">
        <v>248350</v>
      </c>
      <c r="E26" s="671">
        <v>249088</v>
      </c>
      <c r="F26" s="671">
        <v>248238</v>
      </c>
      <c r="G26" s="672">
        <v>242050</v>
      </c>
    </row>
    <row r="27" spans="1:7">
      <c r="A27" s="668">
        <v>1025</v>
      </c>
      <c r="B27" s="669" t="s">
        <v>783</v>
      </c>
      <c r="C27" s="670">
        <v>250389</v>
      </c>
      <c r="D27" s="671">
        <v>248139</v>
      </c>
      <c r="E27" s="671">
        <v>247778</v>
      </c>
      <c r="F27" s="671">
        <v>247643</v>
      </c>
      <c r="G27" s="672">
        <v>241506</v>
      </c>
    </row>
    <row r="28" spans="1:7">
      <c r="A28" s="668">
        <v>1026</v>
      </c>
      <c r="B28" s="669" t="s">
        <v>784</v>
      </c>
      <c r="C28" s="670">
        <v>226204</v>
      </c>
      <c r="D28" s="671">
        <v>220722</v>
      </c>
      <c r="E28" s="671">
        <v>219996</v>
      </c>
      <c r="F28" s="671">
        <v>212562</v>
      </c>
      <c r="G28" s="672">
        <v>206323</v>
      </c>
    </row>
    <row r="29" spans="1:7">
      <c r="A29" s="668">
        <v>1027</v>
      </c>
      <c r="B29" s="669" t="s">
        <v>785</v>
      </c>
      <c r="C29" s="670">
        <v>278998</v>
      </c>
      <c r="D29" s="671">
        <v>272354</v>
      </c>
      <c r="E29" s="671">
        <v>274502</v>
      </c>
      <c r="F29" s="671">
        <v>266787</v>
      </c>
      <c r="G29" s="672">
        <v>256225</v>
      </c>
    </row>
    <row r="30" spans="1:7">
      <c r="A30" s="668">
        <v>1028</v>
      </c>
      <c r="B30" s="669" t="s">
        <v>786</v>
      </c>
      <c r="C30" s="670">
        <v>286589</v>
      </c>
      <c r="D30" s="671">
        <v>284337</v>
      </c>
      <c r="E30" s="671">
        <v>279575</v>
      </c>
      <c r="F30" s="671">
        <v>274325</v>
      </c>
      <c r="G30" s="672">
        <v>269214</v>
      </c>
    </row>
    <row r="31" spans="1:7">
      <c r="A31" s="668">
        <v>1029</v>
      </c>
      <c r="B31" s="669" t="s">
        <v>787</v>
      </c>
      <c r="C31" s="670">
        <v>258362</v>
      </c>
      <c r="D31" s="671">
        <v>253409</v>
      </c>
      <c r="E31" s="671">
        <v>256854</v>
      </c>
      <c r="F31" s="671">
        <v>250776</v>
      </c>
      <c r="G31" s="672">
        <v>249977</v>
      </c>
    </row>
    <row r="32" spans="1:7">
      <c r="A32" s="668">
        <v>1030</v>
      </c>
      <c r="B32" s="669" t="s">
        <v>788</v>
      </c>
      <c r="C32" s="670">
        <v>255231</v>
      </c>
      <c r="D32" s="671">
        <v>252249</v>
      </c>
      <c r="E32" s="671">
        <v>245524</v>
      </c>
      <c r="F32" s="671">
        <v>243538</v>
      </c>
      <c r="G32" s="672">
        <v>236263</v>
      </c>
    </row>
    <row r="33" spans="1:7" ht="17.25" thickBot="1">
      <c r="A33" s="673">
        <v>1031</v>
      </c>
      <c r="B33" s="674" t="s">
        <v>789</v>
      </c>
      <c r="C33" s="675">
        <v>226042</v>
      </c>
      <c r="D33" s="676">
        <v>222618</v>
      </c>
      <c r="E33" s="676">
        <v>221362</v>
      </c>
      <c r="F33" s="676">
        <v>215675</v>
      </c>
      <c r="G33" s="677">
        <v>211861</v>
      </c>
    </row>
    <row r="34" spans="1:7">
      <c r="A34" s="652" t="s">
        <v>755</v>
      </c>
      <c r="B34" s="653"/>
      <c r="C34" s="654" t="str">
        <f>+C1</f>
        <v>2025.9.1</v>
      </c>
      <c r="D34" s="655" t="s">
        <v>757</v>
      </c>
      <c r="E34" s="655" t="s">
        <v>828</v>
      </c>
      <c r="F34" s="655" t="s">
        <v>829</v>
      </c>
      <c r="G34" s="656" t="s">
        <v>830</v>
      </c>
    </row>
    <row r="35" spans="1:7" ht="17.25" thickBot="1">
      <c r="A35" s="658" t="s">
        <v>756</v>
      </c>
      <c r="B35" s="659"/>
      <c r="C35" s="660"/>
      <c r="D35" s="661"/>
      <c r="E35" s="661"/>
      <c r="F35" s="661"/>
      <c r="G35" s="662"/>
    </row>
    <row r="36" spans="1:7">
      <c r="A36" s="668" t="s">
        <v>790</v>
      </c>
      <c r="B36" s="669" t="s">
        <v>791</v>
      </c>
      <c r="C36" s="670">
        <v>210772</v>
      </c>
      <c r="D36" s="671" t="s">
        <v>726</v>
      </c>
      <c r="E36" s="671" t="s">
        <v>726</v>
      </c>
      <c r="F36" s="671">
        <v>201535</v>
      </c>
      <c r="G36" s="672" t="s">
        <v>726</v>
      </c>
    </row>
    <row r="37" spans="1:7">
      <c r="A37" s="668">
        <v>1033</v>
      </c>
      <c r="B37" s="669" t="s">
        <v>792</v>
      </c>
      <c r="C37" s="670">
        <v>267532</v>
      </c>
      <c r="D37" s="671">
        <v>266246</v>
      </c>
      <c r="E37" s="671">
        <v>263972</v>
      </c>
      <c r="F37" s="671">
        <v>258935</v>
      </c>
      <c r="G37" s="672">
        <v>249245</v>
      </c>
    </row>
    <row r="38" spans="1:7">
      <c r="A38" s="668" t="s">
        <v>793</v>
      </c>
      <c r="B38" s="669" t="s">
        <v>794</v>
      </c>
      <c r="C38" s="670">
        <v>207796</v>
      </c>
      <c r="D38" s="671">
        <v>202696</v>
      </c>
      <c r="E38" s="671">
        <v>200341</v>
      </c>
      <c r="F38" s="671">
        <v>195370</v>
      </c>
      <c r="G38" s="672">
        <v>189100</v>
      </c>
    </row>
    <row r="39" spans="1:7">
      <c r="A39" s="668">
        <v>1035</v>
      </c>
      <c r="B39" s="669" t="s">
        <v>795</v>
      </c>
      <c r="C39" s="670">
        <v>240735</v>
      </c>
      <c r="D39" s="671">
        <v>237854</v>
      </c>
      <c r="E39" s="671">
        <v>232729</v>
      </c>
      <c r="F39" s="671">
        <v>226601</v>
      </c>
      <c r="G39" s="672">
        <v>216928</v>
      </c>
    </row>
    <row r="40" spans="1:7">
      <c r="A40" s="668" t="s">
        <v>727</v>
      </c>
      <c r="B40" s="669" t="s">
        <v>796</v>
      </c>
      <c r="C40" s="670">
        <v>229958</v>
      </c>
      <c r="D40" s="671">
        <v>224113</v>
      </c>
      <c r="E40" s="671">
        <v>229334</v>
      </c>
      <c r="F40" s="671">
        <v>222346</v>
      </c>
      <c r="G40" s="672">
        <v>219230</v>
      </c>
    </row>
    <row r="41" spans="1:7">
      <c r="A41" s="668" t="s">
        <v>797</v>
      </c>
      <c r="B41" s="669" t="s">
        <v>798</v>
      </c>
      <c r="C41" s="670">
        <v>248140</v>
      </c>
      <c r="D41" s="671">
        <v>248681</v>
      </c>
      <c r="E41" s="671">
        <v>251041</v>
      </c>
      <c r="F41" s="671">
        <v>243490</v>
      </c>
      <c r="G41" s="672">
        <v>237386</v>
      </c>
    </row>
    <row r="42" spans="1:7">
      <c r="A42" s="668">
        <v>1038</v>
      </c>
      <c r="B42" s="669" t="s">
        <v>799</v>
      </c>
      <c r="C42" s="670">
        <v>227176</v>
      </c>
      <c r="D42" s="671">
        <v>224132</v>
      </c>
      <c r="E42" s="671">
        <v>222504</v>
      </c>
      <c r="F42" s="671">
        <v>219533</v>
      </c>
      <c r="G42" s="672">
        <v>213634</v>
      </c>
    </row>
    <row r="43" spans="1:7">
      <c r="A43" s="668">
        <v>1039</v>
      </c>
      <c r="B43" s="669" t="s">
        <v>800</v>
      </c>
      <c r="C43" s="670">
        <v>239439</v>
      </c>
      <c r="D43" s="671">
        <v>238145</v>
      </c>
      <c r="E43" s="671">
        <v>229664</v>
      </c>
      <c r="F43" s="671">
        <v>229482</v>
      </c>
      <c r="G43" s="672">
        <v>224209</v>
      </c>
    </row>
    <row r="44" spans="1:7">
      <c r="A44" s="668">
        <v>1040</v>
      </c>
      <c r="B44" s="669" t="s">
        <v>933</v>
      </c>
      <c r="C44" s="670">
        <v>257390</v>
      </c>
      <c r="D44" s="671">
        <v>250572</v>
      </c>
      <c r="E44" s="671">
        <v>248510</v>
      </c>
      <c r="F44" s="671">
        <v>243168</v>
      </c>
      <c r="G44" s="672">
        <v>237446</v>
      </c>
    </row>
    <row r="45" spans="1:7">
      <c r="A45" s="668" t="s">
        <v>801</v>
      </c>
      <c r="B45" s="669" t="s">
        <v>802</v>
      </c>
      <c r="C45" s="670" t="s">
        <v>726</v>
      </c>
      <c r="D45" s="671">
        <v>233255</v>
      </c>
      <c r="E45" s="671">
        <v>230103</v>
      </c>
      <c r="F45" s="671" t="s">
        <v>726</v>
      </c>
      <c r="G45" s="672">
        <v>216022</v>
      </c>
    </row>
    <row r="46" spans="1:7">
      <c r="A46" s="668">
        <v>1042</v>
      </c>
      <c r="B46" s="669" t="s">
        <v>803</v>
      </c>
      <c r="C46" s="670">
        <v>220650</v>
      </c>
      <c r="D46" s="671">
        <v>219040</v>
      </c>
      <c r="E46" s="671">
        <v>214222</v>
      </c>
      <c r="F46" s="671">
        <v>213253</v>
      </c>
      <c r="G46" s="672">
        <v>204242</v>
      </c>
    </row>
    <row r="47" spans="1:7">
      <c r="A47" s="668">
        <v>1043</v>
      </c>
      <c r="B47" s="669" t="s">
        <v>804</v>
      </c>
      <c r="C47" s="670">
        <v>205696</v>
      </c>
      <c r="D47" s="671">
        <v>201482</v>
      </c>
      <c r="E47" s="671">
        <v>207557</v>
      </c>
      <c r="F47" s="671">
        <v>207048</v>
      </c>
      <c r="G47" s="672">
        <v>203376</v>
      </c>
    </row>
    <row r="48" spans="1:7">
      <c r="A48" s="668">
        <v>1044</v>
      </c>
      <c r="B48" s="669" t="s">
        <v>805</v>
      </c>
      <c r="C48" s="670">
        <v>214975</v>
      </c>
      <c r="D48" s="671">
        <v>213722</v>
      </c>
      <c r="E48" s="671">
        <v>214086</v>
      </c>
      <c r="F48" s="671">
        <v>204285</v>
      </c>
      <c r="G48" s="672">
        <v>201180</v>
      </c>
    </row>
    <row r="49" spans="1:7">
      <c r="A49" s="668" t="s">
        <v>806</v>
      </c>
      <c r="B49" s="669" t="s">
        <v>807</v>
      </c>
      <c r="C49" s="670">
        <v>181753</v>
      </c>
      <c r="D49" s="671">
        <v>180404</v>
      </c>
      <c r="E49" s="671">
        <v>178347</v>
      </c>
      <c r="F49" s="671">
        <v>174273</v>
      </c>
      <c r="G49" s="672">
        <v>166401</v>
      </c>
    </row>
    <row r="50" spans="1:7">
      <c r="A50" s="668" t="s">
        <v>808</v>
      </c>
      <c r="B50" s="669" t="s">
        <v>809</v>
      </c>
      <c r="C50" s="678" t="s">
        <v>726</v>
      </c>
      <c r="D50" s="671" t="s">
        <v>934</v>
      </c>
      <c r="E50" s="671">
        <v>213095</v>
      </c>
      <c r="F50" s="671">
        <v>209325</v>
      </c>
      <c r="G50" s="672">
        <v>199932</v>
      </c>
    </row>
    <row r="51" spans="1:7">
      <c r="A51" s="668" t="s">
        <v>728</v>
      </c>
      <c r="B51" s="669" t="s">
        <v>810</v>
      </c>
      <c r="C51" s="670" t="s">
        <v>726</v>
      </c>
      <c r="D51" s="671">
        <v>202954</v>
      </c>
      <c r="E51" s="671">
        <v>200944</v>
      </c>
      <c r="F51" s="671">
        <v>194091</v>
      </c>
      <c r="G51" s="672" t="s">
        <v>726</v>
      </c>
    </row>
    <row r="52" spans="1:7">
      <c r="A52" s="668">
        <v>1048</v>
      </c>
      <c r="B52" s="669" t="s">
        <v>811</v>
      </c>
      <c r="C52" s="670">
        <v>279824</v>
      </c>
      <c r="D52" s="671">
        <v>273971</v>
      </c>
      <c r="E52" s="671">
        <v>272996</v>
      </c>
      <c r="F52" s="671">
        <v>267360</v>
      </c>
      <c r="G52" s="672">
        <v>255803</v>
      </c>
    </row>
    <row r="53" spans="1:7">
      <c r="A53" s="668" t="s">
        <v>729</v>
      </c>
      <c r="B53" s="669" t="s">
        <v>812</v>
      </c>
      <c r="C53" s="670">
        <v>240685</v>
      </c>
      <c r="D53" s="671">
        <v>237500</v>
      </c>
      <c r="E53" s="671">
        <v>233960</v>
      </c>
      <c r="F53" s="671">
        <v>226709</v>
      </c>
      <c r="G53" s="672">
        <v>218549</v>
      </c>
    </row>
    <row r="54" spans="1:7">
      <c r="A54" s="668" t="s">
        <v>730</v>
      </c>
      <c r="B54" s="669" t="s">
        <v>813</v>
      </c>
      <c r="C54" s="670">
        <v>172387</v>
      </c>
      <c r="D54" s="671">
        <v>170920</v>
      </c>
      <c r="E54" s="671">
        <v>167059</v>
      </c>
      <c r="F54" s="671">
        <v>161142</v>
      </c>
      <c r="G54" s="672" t="s">
        <v>726</v>
      </c>
    </row>
    <row r="55" spans="1:7">
      <c r="A55" s="668">
        <v>1051</v>
      </c>
      <c r="B55" s="669" t="s">
        <v>814</v>
      </c>
      <c r="C55" s="670">
        <v>241550</v>
      </c>
      <c r="D55" s="671">
        <v>237652</v>
      </c>
      <c r="E55" s="671">
        <v>242281</v>
      </c>
      <c r="F55" s="671">
        <v>233722</v>
      </c>
      <c r="G55" s="672">
        <v>232974</v>
      </c>
    </row>
    <row r="56" spans="1:7">
      <c r="A56" s="668" t="s">
        <v>731</v>
      </c>
      <c r="B56" s="669" t="s">
        <v>815</v>
      </c>
      <c r="C56" s="678" t="s">
        <v>726</v>
      </c>
      <c r="D56" s="671" t="s">
        <v>934</v>
      </c>
      <c r="E56" s="671" t="s">
        <v>726</v>
      </c>
      <c r="F56" s="671" t="s">
        <v>726</v>
      </c>
      <c r="G56" s="672">
        <v>231855</v>
      </c>
    </row>
    <row r="57" spans="1:7">
      <c r="A57" s="668" t="s">
        <v>732</v>
      </c>
      <c r="B57" s="669" t="s">
        <v>816</v>
      </c>
      <c r="C57" s="678" t="s">
        <v>726</v>
      </c>
      <c r="D57" s="671" t="s">
        <v>934</v>
      </c>
      <c r="E57" s="671" t="s">
        <v>726</v>
      </c>
      <c r="F57" s="671" t="s">
        <v>726</v>
      </c>
      <c r="G57" s="672">
        <v>204039</v>
      </c>
    </row>
    <row r="58" spans="1:7">
      <c r="A58" s="668" t="s">
        <v>733</v>
      </c>
      <c r="B58" s="669" t="s">
        <v>817</v>
      </c>
      <c r="C58" s="678" t="s">
        <v>726</v>
      </c>
      <c r="D58" s="671" t="s">
        <v>934</v>
      </c>
      <c r="E58" s="671" t="s">
        <v>726</v>
      </c>
      <c r="F58" s="671" t="s">
        <v>726</v>
      </c>
      <c r="G58" s="672">
        <v>198611</v>
      </c>
    </row>
    <row r="59" spans="1:7">
      <c r="A59" s="668" t="s">
        <v>734</v>
      </c>
      <c r="B59" s="669" t="s">
        <v>818</v>
      </c>
      <c r="C59" s="678" t="s">
        <v>726</v>
      </c>
      <c r="D59" s="671" t="s">
        <v>934</v>
      </c>
      <c r="E59" s="671">
        <v>204255</v>
      </c>
      <c r="F59" s="671" t="s">
        <v>726</v>
      </c>
      <c r="G59" s="672">
        <v>191869</v>
      </c>
    </row>
    <row r="60" spans="1:7">
      <c r="A60" s="668">
        <v>1056</v>
      </c>
      <c r="B60" s="669" t="s">
        <v>819</v>
      </c>
      <c r="C60" s="670">
        <v>324800</v>
      </c>
      <c r="D60" s="671">
        <v>324130</v>
      </c>
      <c r="E60" s="671">
        <v>318247</v>
      </c>
      <c r="F60" s="671">
        <v>310129</v>
      </c>
      <c r="G60" s="672">
        <v>292829</v>
      </c>
    </row>
    <row r="61" spans="1:7">
      <c r="A61" s="668" t="s">
        <v>820</v>
      </c>
      <c r="B61" s="669" t="s">
        <v>821</v>
      </c>
      <c r="C61" s="670">
        <v>260644</v>
      </c>
      <c r="D61" s="671">
        <v>259128</v>
      </c>
      <c r="E61" s="671">
        <v>253759</v>
      </c>
      <c r="F61" s="671">
        <v>249947</v>
      </c>
      <c r="G61" s="672">
        <v>242760</v>
      </c>
    </row>
    <row r="62" spans="1:7">
      <c r="A62" s="668">
        <v>1058</v>
      </c>
      <c r="B62" s="669" t="s">
        <v>822</v>
      </c>
      <c r="C62" s="670">
        <v>301090</v>
      </c>
      <c r="D62" s="671">
        <v>299776</v>
      </c>
      <c r="E62" s="671">
        <v>289294</v>
      </c>
      <c r="F62" s="671">
        <v>286083</v>
      </c>
      <c r="G62" s="672">
        <v>276653</v>
      </c>
    </row>
    <row r="63" spans="1:7">
      <c r="A63" s="668" t="s">
        <v>823</v>
      </c>
      <c r="B63" s="669" t="s">
        <v>824</v>
      </c>
      <c r="C63" s="670">
        <v>337247</v>
      </c>
      <c r="D63" s="671" t="s">
        <v>934</v>
      </c>
      <c r="E63" s="671">
        <v>335294</v>
      </c>
      <c r="F63" s="671">
        <v>337986</v>
      </c>
      <c r="G63" s="672">
        <v>330000</v>
      </c>
    </row>
    <row r="64" spans="1:7">
      <c r="A64" s="668">
        <v>1060</v>
      </c>
      <c r="B64" s="669" t="s">
        <v>825</v>
      </c>
      <c r="C64" s="670">
        <v>238846</v>
      </c>
      <c r="D64" s="671">
        <v>236640</v>
      </c>
      <c r="E64" s="671">
        <v>238910</v>
      </c>
      <c r="F64" s="671">
        <v>240652</v>
      </c>
      <c r="G64" s="672">
        <v>236212</v>
      </c>
    </row>
    <row r="65" spans="1:7">
      <c r="A65" s="668">
        <v>1061</v>
      </c>
      <c r="B65" s="669" t="s">
        <v>826</v>
      </c>
      <c r="C65" s="670">
        <v>220283</v>
      </c>
      <c r="D65" s="671">
        <v>218614</v>
      </c>
      <c r="E65" s="671">
        <v>215290</v>
      </c>
      <c r="F65" s="671">
        <v>216634</v>
      </c>
      <c r="G65" s="672">
        <v>207815</v>
      </c>
    </row>
    <row r="66" spans="1:7" ht="17.25" thickBot="1">
      <c r="A66" s="668">
        <v>1062</v>
      </c>
      <c r="B66" s="669" t="s">
        <v>827</v>
      </c>
      <c r="C66" s="670">
        <v>262679</v>
      </c>
      <c r="D66" s="671">
        <v>261587</v>
      </c>
      <c r="E66" s="671">
        <v>268376</v>
      </c>
      <c r="F66" s="671">
        <v>274097</v>
      </c>
      <c r="G66" s="672">
        <v>285303</v>
      </c>
    </row>
    <row r="67" spans="1:7">
      <c r="A67" s="652" t="s">
        <v>755</v>
      </c>
      <c r="B67" s="653"/>
      <c r="C67" s="654" t="str">
        <f>+C34</f>
        <v>2025.9.1</v>
      </c>
      <c r="D67" s="655" t="s">
        <v>757</v>
      </c>
      <c r="E67" s="655" t="s">
        <v>828</v>
      </c>
      <c r="F67" s="655" t="s">
        <v>829</v>
      </c>
      <c r="G67" s="656" t="s">
        <v>830</v>
      </c>
    </row>
    <row r="68" spans="1:7" ht="17.25" thickBot="1">
      <c r="A68" s="658" t="s">
        <v>756</v>
      </c>
      <c r="B68" s="659"/>
      <c r="C68" s="660"/>
      <c r="D68" s="661"/>
      <c r="E68" s="661"/>
      <c r="F68" s="661"/>
      <c r="G68" s="662"/>
    </row>
    <row r="69" spans="1:7">
      <c r="A69" s="668" t="s">
        <v>831</v>
      </c>
      <c r="B69" s="669" t="s">
        <v>832</v>
      </c>
      <c r="C69" s="670">
        <v>202691</v>
      </c>
      <c r="D69" s="671">
        <v>202712</v>
      </c>
      <c r="E69" s="671">
        <v>205259</v>
      </c>
      <c r="F69" s="671">
        <v>211930</v>
      </c>
      <c r="G69" s="672">
        <v>209366</v>
      </c>
    </row>
    <row r="70" spans="1:7">
      <c r="A70" s="668" t="s">
        <v>833</v>
      </c>
      <c r="B70" s="669" t="s">
        <v>834</v>
      </c>
      <c r="C70" s="678" t="s">
        <v>726</v>
      </c>
      <c r="D70" s="671" t="s">
        <v>726</v>
      </c>
      <c r="E70" s="671" t="s">
        <v>726</v>
      </c>
      <c r="F70" s="671">
        <v>210034</v>
      </c>
      <c r="G70" s="672">
        <v>196957</v>
      </c>
    </row>
    <row r="71" spans="1:7">
      <c r="A71" s="668" t="s">
        <v>735</v>
      </c>
      <c r="B71" s="669" t="s">
        <v>835</v>
      </c>
      <c r="C71" s="670">
        <v>247756</v>
      </c>
      <c r="D71" s="671">
        <v>247028</v>
      </c>
      <c r="E71" s="671">
        <v>244203</v>
      </c>
      <c r="F71" s="671">
        <v>241557</v>
      </c>
      <c r="G71" s="672">
        <v>248017</v>
      </c>
    </row>
    <row r="72" spans="1:7">
      <c r="A72" s="668" t="s">
        <v>836</v>
      </c>
      <c r="B72" s="669" t="s">
        <v>837</v>
      </c>
      <c r="C72" s="670">
        <v>358786</v>
      </c>
      <c r="D72" s="671" t="s">
        <v>726</v>
      </c>
      <c r="E72" s="671">
        <v>349464</v>
      </c>
      <c r="F72" s="671">
        <v>326780</v>
      </c>
      <c r="G72" s="672">
        <v>323683</v>
      </c>
    </row>
    <row r="73" spans="1:7">
      <c r="A73" s="668">
        <v>1067</v>
      </c>
      <c r="B73" s="669" t="s">
        <v>838</v>
      </c>
      <c r="C73" s="670">
        <v>216404</v>
      </c>
      <c r="D73" s="671">
        <v>217619</v>
      </c>
      <c r="E73" s="671">
        <v>215484</v>
      </c>
      <c r="F73" s="671">
        <v>216221</v>
      </c>
      <c r="G73" s="672">
        <v>211797</v>
      </c>
    </row>
    <row r="74" spans="1:7">
      <c r="A74" s="668" t="s">
        <v>839</v>
      </c>
      <c r="B74" s="669" t="s">
        <v>840</v>
      </c>
      <c r="C74" s="670">
        <v>198613</v>
      </c>
      <c r="D74" s="671" t="s">
        <v>726</v>
      </c>
      <c r="E74" s="671" t="s">
        <v>726</v>
      </c>
      <c r="F74" s="671">
        <v>196399</v>
      </c>
      <c r="G74" s="672">
        <v>192294</v>
      </c>
    </row>
    <row r="75" spans="1:7">
      <c r="A75" s="668" t="s">
        <v>841</v>
      </c>
      <c r="B75" s="669" t="s">
        <v>842</v>
      </c>
      <c r="C75" s="670">
        <v>195243</v>
      </c>
      <c r="D75" s="671" t="s">
        <v>884</v>
      </c>
      <c r="E75" s="671">
        <v>192704</v>
      </c>
      <c r="F75" s="671">
        <v>189751</v>
      </c>
      <c r="G75" s="672" t="s">
        <v>726</v>
      </c>
    </row>
    <row r="76" spans="1:7">
      <c r="A76" s="668" t="s">
        <v>736</v>
      </c>
      <c r="B76" s="669" t="s">
        <v>843</v>
      </c>
      <c r="C76" s="670">
        <v>175633</v>
      </c>
      <c r="D76" s="671">
        <v>172227</v>
      </c>
      <c r="E76" s="671">
        <v>173658</v>
      </c>
      <c r="F76" s="671">
        <v>178723</v>
      </c>
      <c r="G76" s="672">
        <v>175758</v>
      </c>
    </row>
    <row r="77" spans="1:7">
      <c r="A77" s="668" t="s">
        <v>737</v>
      </c>
      <c r="B77" s="669" t="s">
        <v>844</v>
      </c>
      <c r="C77" s="670">
        <v>147438</v>
      </c>
      <c r="D77" s="671">
        <v>144810</v>
      </c>
      <c r="E77" s="671">
        <v>146440</v>
      </c>
      <c r="F77" s="671">
        <v>147314</v>
      </c>
      <c r="G77" s="672">
        <v>146453</v>
      </c>
    </row>
    <row r="78" spans="1:7">
      <c r="A78" s="668">
        <v>1072</v>
      </c>
      <c r="B78" s="669" t="s">
        <v>845</v>
      </c>
      <c r="C78" s="670">
        <v>274286</v>
      </c>
      <c r="D78" s="671">
        <v>263991</v>
      </c>
      <c r="E78" s="671">
        <v>256260</v>
      </c>
      <c r="F78" s="671">
        <v>256928</v>
      </c>
      <c r="G78" s="672">
        <v>255175</v>
      </c>
    </row>
    <row r="79" spans="1:7">
      <c r="A79" s="668">
        <v>1073</v>
      </c>
      <c r="B79" s="669" t="s">
        <v>846</v>
      </c>
      <c r="C79" s="670">
        <v>242724</v>
      </c>
      <c r="D79" s="671">
        <v>236718</v>
      </c>
      <c r="E79" s="671">
        <v>234723</v>
      </c>
      <c r="F79" s="671">
        <v>233365</v>
      </c>
      <c r="G79" s="672">
        <v>231699</v>
      </c>
    </row>
    <row r="80" spans="1:7">
      <c r="A80" s="668">
        <v>1074</v>
      </c>
      <c r="B80" s="669" t="s">
        <v>847</v>
      </c>
      <c r="C80" s="670">
        <v>180875</v>
      </c>
      <c r="D80" s="671">
        <v>181822</v>
      </c>
      <c r="E80" s="671">
        <v>185830</v>
      </c>
      <c r="F80" s="671">
        <v>192899</v>
      </c>
      <c r="G80" s="672">
        <v>189226</v>
      </c>
    </row>
    <row r="81" spans="1:7">
      <c r="A81" s="668">
        <v>1075</v>
      </c>
      <c r="B81" s="669" t="s">
        <v>848</v>
      </c>
      <c r="C81" s="670">
        <v>273539</v>
      </c>
      <c r="D81" s="671">
        <v>268915</v>
      </c>
      <c r="E81" s="671">
        <v>272860</v>
      </c>
      <c r="F81" s="671">
        <v>270251</v>
      </c>
      <c r="G81" s="672">
        <v>269968</v>
      </c>
    </row>
    <row r="82" spans="1:7">
      <c r="A82" s="668">
        <v>1076</v>
      </c>
      <c r="B82" s="669" t="s">
        <v>849</v>
      </c>
      <c r="C82" s="670">
        <v>439248</v>
      </c>
      <c r="D82" s="671">
        <v>436458</v>
      </c>
      <c r="E82" s="671">
        <v>414989</v>
      </c>
      <c r="F82" s="671">
        <v>431830</v>
      </c>
      <c r="G82" s="672">
        <v>421236</v>
      </c>
    </row>
    <row r="83" spans="1:7">
      <c r="A83" s="668">
        <v>1077</v>
      </c>
      <c r="B83" s="669" t="s">
        <v>850</v>
      </c>
      <c r="C83" s="670">
        <v>372997</v>
      </c>
      <c r="D83" s="671">
        <v>370529</v>
      </c>
      <c r="E83" s="671">
        <v>354400</v>
      </c>
      <c r="F83" s="671">
        <v>363241</v>
      </c>
      <c r="G83" s="672">
        <v>354087</v>
      </c>
    </row>
    <row r="84" spans="1:7">
      <c r="A84" s="668">
        <v>1078</v>
      </c>
      <c r="B84" s="669" t="s">
        <v>851</v>
      </c>
      <c r="C84" s="670">
        <v>303632</v>
      </c>
      <c r="D84" s="671">
        <v>300337</v>
      </c>
      <c r="E84" s="671">
        <v>301374</v>
      </c>
      <c r="F84" s="671">
        <v>295784</v>
      </c>
      <c r="G84" s="672">
        <v>290333</v>
      </c>
    </row>
    <row r="85" spans="1:7">
      <c r="A85" s="668">
        <v>1079</v>
      </c>
      <c r="B85" s="669" t="s">
        <v>852</v>
      </c>
      <c r="C85" s="670">
        <v>637453</v>
      </c>
      <c r="D85" s="671">
        <v>627960</v>
      </c>
      <c r="E85" s="671">
        <v>621630</v>
      </c>
      <c r="F85" s="671">
        <v>597707</v>
      </c>
      <c r="G85" s="672">
        <v>592622</v>
      </c>
    </row>
    <row r="86" spans="1:7">
      <c r="A86" s="668">
        <v>1080</v>
      </c>
      <c r="B86" s="669" t="s">
        <v>853</v>
      </c>
      <c r="C86" s="670">
        <v>673714</v>
      </c>
      <c r="D86" s="671">
        <v>662709</v>
      </c>
      <c r="E86" s="671">
        <v>652757</v>
      </c>
      <c r="F86" s="671">
        <v>636410</v>
      </c>
      <c r="G86" s="672">
        <v>618655</v>
      </c>
    </row>
    <row r="87" spans="1:7">
      <c r="A87" s="668">
        <v>1081</v>
      </c>
      <c r="B87" s="669" t="s">
        <v>854</v>
      </c>
      <c r="C87" s="670">
        <v>413173</v>
      </c>
      <c r="D87" s="671">
        <v>408559</v>
      </c>
      <c r="E87" s="671">
        <v>402995</v>
      </c>
      <c r="F87" s="671">
        <v>402085</v>
      </c>
      <c r="G87" s="672">
        <v>397884</v>
      </c>
    </row>
    <row r="88" spans="1:7">
      <c r="A88" s="668">
        <v>1082</v>
      </c>
      <c r="B88" s="669" t="s">
        <v>855</v>
      </c>
      <c r="C88" s="670">
        <v>560837</v>
      </c>
      <c r="D88" s="671">
        <v>557881</v>
      </c>
      <c r="E88" s="671">
        <v>537271</v>
      </c>
      <c r="F88" s="671">
        <v>563401</v>
      </c>
      <c r="G88" s="672">
        <v>528123</v>
      </c>
    </row>
    <row r="89" spans="1:7">
      <c r="A89" s="668">
        <v>1083</v>
      </c>
      <c r="B89" s="669" t="s">
        <v>856</v>
      </c>
      <c r="C89" s="670">
        <v>271800</v>
      </c>
      <c r="D89" s="671">
        <v>266062</v>
      </c>
      <c r="E89" s="671">
        <v>262536</v>
      </c>
      <c r="F89" s="671">
        <v>250164</v>
      </c>
      <c r="G89" s="672">
        <v>259896</v>
      </c>
    </row>
    <row r="90" spans="1:7">
      <c r="A90" s="668">
        <v>1084</v>
      </c>
      <c r="B90" s="669" t="s">
        <v>857</v>
      </c>
      <c r="C90" s="670">
        <v>318902</v>
      </c>
      <c r="D90" s="671">
        <v>315484</v>
      </c>
      <c r="E90" s="671">
        <v>310890</v>
      </c>
      <c r="F90" s="671">
        <v>302065</v>
      </c>
      <c r="G90" s="672">
        <v>304711</v>
      </c>
    </row>
    <row r="91" spans="1:7">
      <c r="A91" s="668">
        <v>1085</v>
      </c>
      <c r="B91" s="669" t="s">
        <v>858</v>
      </c>
      <c r="C91" s="670">
        <v>305348</v>
      </c>
      <c r="D91" s="671">
        <v>297049</v>
      </c>
      <c r="E91" s="671">
        <v>302209</v>
      </c>
      <c r="F91" s="671">
        <v>291991</v>
      </c>
      <c r="G91" s="672">
        <v>290890</v>
      </c>
    </row>
    <row r="92" spans="1:7">
      <c r="A92" s="668">
        <v>1086</v>
      </c>
      <c r="B92" s="669" t="s">
        <v>859</v>
      </c>
      <c r="C92" s="670">
        <v>283607</v>
      </c>
      <c r="D92" s="671">
        <v>278565</v>
      </c>
      <c r="E92" s="671">
        <v>275107</v>
      </c>
      <c r="F92" s="671">
        <v>267277</v>
      </c>
      <c r="G92" s="672">
        <v>263371</v>
      </c>
    </row>
    <row r="93" spans="1:7">
      <c r="A93" s="668">
        <v>1087</v>
      </c>
      <c r="B93" s="669" t="s">
        <v>860</v>
      </c>
      <c r="C93" s="670">
        <v>314787</v>
      </c>
      <c r="D93" s="671">
        <v>308930</v>
      </c>
      <c r="E93" s="671">
        <v>305050</v>
      </c>
      <c r="F93" s="671">
        <v>296882</v>
      </c>
      <c r="G93" s="672">
        <v>293037</v>
      </c>
    </row>
    <row r="94" spans="1:7">
      <c r="A94" s="668">
        <v>1088</v>
      </c>
      <c r="B94" s="669" t="s">
        <v>861</v>
      </c>
      <c r="C94" s="670">
        <v>407342</v>
      </c>
      <c r="D94" s="671">
        <v>405235</v>
      </c>
      <c r="E94" s="671">
        <v>397952</v>
      </c>
      <c r="F94" s="671">
        <v>387376</v>
      </c>
      <c r="G94" s="672">
        <v>380953</v>
      </c>
    </row>
    <row r="95" spans="1:7">
      <c r="A95" s="668">
        <v>1089</v>
      </c>
      <c r="B95" s="669" t="s">
        <v>862</v>
      </c>
      <c r="C95" s="670">
        <v>440868</v>
      </c>
      <c r="D95" s="671">
        <v>433400</v>
      </c>
      <c r="E95" s="671">
        <v>423830</v>
      </c>
      <c r="F95" s="671">
        <v>414944</v>
      </c>
      <c r="G95" s="672">
        <v>407575</v>
      </c>
    </row>
    <row r="96" spans="1:7">
      <c r="A96" s="668" t="s">
        <v>863</v>
      </c>
      <c r="B96" s="669" t="s">
        <v>864</v>
      </c>
      <c r="C96" s="670">
        <v>354977</v>
      </c>
      <c r="D96" s="671">
        <v>350908</v>
      </c>
      <c r="E96" s="671">
        <v>347927</v>
      </c>
      <c r="F96" s="671">
        <v>339642</v>
      </c>
      <c r="G96" s="672">
        <v>334429</v>
      </c>
    </row>
    <row r="97" spans="1:7">
      <c r="A97" s="668" t="s">
        <v>738</v>
      </c>
      <c r="B97" s="669" t="s">
        <v>865</v>
      </c>
      <c r="C97" s="670">
        <v>204762</v>
      </c>
      <c r="D97" s="671">
        <v>203923</v>
      </c>
      <c r="E97" s="671">
        <v>203469</v>
      </c>
      <c r="F97" s="671">
        <v>196351</v>
      </c>
      <c r="G97" s="672">
        <v>202830</v>
      </c>
    </row>
    <row r="98" spans="1:7">
      <c r="A98" s="668">
        <v>2001</v>
      </c>
      <c r="B98" s="669" t="s">
        <v>866</v>
      </c>
      <c r="C98" s="670">
        <v>467653</v>
      </c>
      <c r="D98" s="671">
        <v>460429</v>
      </c>
      <c r="E98" s="671">
        <v>455593</v>
      </c>
      <c r="F98" s="671">
        <v>444142</v>
      </c>
      <c r="G98" s="672">
        <v>430849</v>
      </c>
    </row>
    <row r="99" spans="1:7">
      <c r="A99" s="668" t="s">
        <v>739</v>
      </c>
      <c r="B99" s="669" t="s">
        <v>935</v>
      </c>
      <c r="C99" s="670">
        <v>390048</v>
      </c>
      <c r="D99" s="671">
        <v>384609</v>
      </c>
      <c r="E99" s="671">
        <v>381052</v>
      </c>
      <c r="F99" s="671">
        <v>375020</v>
      </c>
      <c r="G99" s="672">
        <v>364183</v>
      </c>
    </row>
    <row r="100" spans="1:7" ht="17.25" thickBot="1">
      <c r="A100" s="668" t="s">
        <v>867</v>
      </c>
      <c r="B100" s="669" t="s">
        <v>936</v>
      </c>
      <c r="C100" s="670">
        <v>446000</v>
      </c>
      <c r="D100" s="671">
        <v>445000</v>
      </c>
      <c r="E100" s="671">
        <v>444532</v>
      </c>
      <c r="F100" s="671">
        <v>433747</v>
      </c>
      <c r="G100" s="672">
        <v>423318</v>
      </c>
    </row>
    <row r="101" spans="1:7">
      <c r="A101" s="652" t="s">
        <v>755</v>
      </c>
      <c r="B101" s="653"/>
      <c r="C101" s="654" t="str">
        <f>+C67</f>
        <v>2025.9.1</v>
      </c>
      <c r="D101" s="655" t="s">
        <v>757</v>
      </c>
      <c r="E101" s="655" t="s">
        <v>828</v>
      </c>
      <c r="F101" s="655" t="s">
        <v>829</v>
      </c>
      <c r="G101" s="656" t="s">
        <v>830</v>
      </c>
    </row>
    <row r="102" spans="1:7" ht="17.25" thickBot="1">
      <c r="A102" s="658" t="s">
        <v>756</v>
      </c>
      <c r="B102" s="659"/>
      <c r="C102" s="660"/>
      <c r="D102" s="661"/>
      <c r="E102" s="661"/>
      <c r="F102" s="661"/>
      <c r="G102" s="662"/>
    </row>
    <row r="103" spans="1:7">
      <c r="A103" s="668" t="s">
        <v>868</v>
      </c>
      <c r="B103" s="669" t="s">
        <v>869</v>
      </c>
      <c r="C103" s="678" t="s">
        <v>726</v>
      </c>
      <c r="D103" s="671" t="s">
        <v>934</v>
      </c>
      <c r="E103" s="671">
        <v>506030</v>
      </c>
      <c r="F103" s="671">
        <v>514479</v>
      </c>
      <c r="G103" s="672">
        <v>508529</v>
      </c>
    </row>
    <row r="104" spans="1:7">
      <c r="A104" s="668" t="s">
        <v>870</v>
      </c>
      <c r="B104" s="669" t="s">
        <v>871</v>
      </c>
      <c r="C104" s="678" t="s">
        <v>726</v>
      </c>
      <c r="D104" s="671" t="s">
        <v>934</v>
      </c>
      <c r="E104" s="671" t="s">
        <v>726</v>
      </c>
      <c r="F104" s="671">
        <v>312305</v>
      </c>
      <c r="G104" s="672">
        <v>301714</v>
      </c>
    </row>
    <row r="105" spans="1:7">
      <c r="A105" s="668" t="s">
        <v>872</v>
      </c>
      <c r="B105" s="669" t="s">
        <v>873</v>
      </c>
      <c r="C105" s="670">
        <v>350828</v>
      </c>
      <c r="D105" s="671">
        <v>351481</v>
      </c>
      <c r="E105" s="671">
        <v>341397</v>
      </c>
      <c r="F105" s="671">
        <v>325343</v>
      </c>
      <c r="G105" s="672">
        <v>321528</v>
      </c>
    </row>
    <row r="106" spans="1:7">
      <c r="A106" s="668" t="s">
        <v>874</v>
      </c>
      <c r="B106" s="669" t="s">
        <v>875</v>
      </c>
      <c r="C106" s="670" t="s">
        <v>726</v>
      </c>
      <c r="D106" s="671">
        <v>246154</v>
      </c>
      <c r="E106" s="671">
        <v>241318</v>
      </c>
      <c r="F106" s="671">
        <v>235748</v>
      </c>
      <c r="G106" s="672">
        <v>234248</v>
      </c>
    </row>
    <row r="107" spans="1:7">
      <c r="A107" s="668" t="s">
        <v>876</v>
      </c>
      <c r="B107" s="669" t="s">
        <v>877</v>
      </c>
      <c r="C107" s="670">
        <v>392588</v>
      </c>
      <c r="D107" s="671">
        <v>398051</v>
      </c>
      <c r="E107" s="671">
        <v>394554</v>
      </c>
      <c r="F107" s="671">
        <v>412988</v>
      </c>
      <c r="G107" s="672">
        <v>377463</v>
      </c>
    </row>
    <row r="108" spans="1:7">
      <c r="A108" s="668" t="s">
        <v>878</v>
      </c>
      <c r="B108" s="669" t="s">
        <v>879</v>
      </c>
      <c r="C108" s="670">
        <v>339830</v>
      </c>
      <c r="D108" s="671">
        <v>342548</v>
      </c>
      <c r="E108" s="671">
        <v>339449</v>
      </c>
      <c r="F108" s="671">
        <v>322458</v>
      </c>
      <c r="G108" s="672">
        <v>308123</v>
      </c>
    </row>
    <row r="109" spans="1:7">
      <c r="A109" s="668">
        <v>3007</v>
      </c>
      <c r="B109" s="669" t="s">
        <v>880</v>
      </c>
      <c r="C109" s="670">
        <v>347811</v>
      </c>
      <c r="D109" s="671">
        <v>353051</v>
      </c>
      <c r="E109" s="671">
        <v>346952</v>
      </c>
      <c r="F109" s="671">
        <v>362888</v>
      </c>
      <c r="G109" s="672">
        <v>339525</v>
      </c>
    </row>
    <row r="110" spans="1:7">
      <c r="A110" s="668" t="s">
        <v>740</v>
      </c>
      <c r="B110" s="669" t="s">
        <v>881</v>
      </c>
      <c r="C110" s="670">
        <v>274659</v>
      </c>
      <c r="D110" s="671">
        <v>268333</v>
      </c>
      <c r="E110" s="671">
        <v>266667</v>
      </c>
      <c r="F110" s="671">
        <v>279091</v>
      </c>
      <c r="G110" s="672">
        <v>271844</v>
      </c>
    </row>
    <row r="111" spans="1:7">
      <c r="A111" s="668" t="s">
        <v>741</v>
      </c>
      <c r="B111" s="669" t="s">
        <v>882</v>
      </c>
      <c r="C111" s="678" t="s">
        <v>726</v>
      </c>
      <c r="D111" s="671" t="s">
        <v>726</v>
      </c>
      <c r="E111" s="671" t="s">
        <v>726</v>
      </c>
      <c r="F111" s="671" t="s">
        <v>726</v>
      </c>
      <c r="G111" s="672" t="s">
        <v>726</v>
      </c>
    </row>
    <row r="112" spans="1:7">
      <c r="A112" s="668" t="s">
        <v>742</v>
      </c>
      <c r="B112" s="669" t="s">
        <v>883</v>
      </c>
      <c r="C112" s="678" t="s">
        <v>726</v>
      </c>
      <c r="D112" s="671" t="s">
        <v>934</v>
      </c>
      <c r="E112" s="671" t="s">
        <v>726</v>
      </c>
      <c r="F112" s="671" t="s">
        <v>726</v>
      </c>
      <c r="G112" s="672" t="s">
        <v>884</v>
      </c>
    </row>
    <row r="113" spans="1:7">
      <c r="A113" s="668" t="s">
        <v>743</v>
      </c>
      <c r="B113" s="669" t="s">
        <v>885</v>
      </c>
      <c r="C113" s="678" t="s">
        <v>726</v>
      </c>
      <c r="D113" s="671" t="s">
        <v>934</v>
      </c>
      <c r="E113" s="671" t="s">
        <v>726</v>
      </c>
      <c r="F113" s="671" t="s">
        <v>726</v>
      </c>
      <c r="G113" s="672" t="s">
        <v>884</v>
      </c>
    </row>
    <row r="114" spans="1:7">
      <c r="A114" s="668" t="s">
        <v>744</v>
      </c>
      <c r="B114" s="669" t="s">
        <v>886</v>
      </c>
      <c r="C114" s="670">
        <v>313333</v>
      </c>
      <c r="D114" s="671">
        <v>311263</v>
      </c>
      <c r="E114" s="671">
        <v>308505</v>
      </c>
      <c r="F114" s="671">
        <v>286414</v>
      </c>
      <c r="G114" s="672">
        <v>271248</v>
      </c>
    </row>
    <row r="115" spans="1:7">
      <c r="A115" s="668" t="s">
        <v>745</v>
      </c>
      <c r="B115" s="669" t="s">
        <v>887</v>
      </c>
      <c r="C115" s="678" t="s">
        <v>726</v>
      </c>
      <c r="D115" s="671" t="s">
        <v>934</v>
      </c>
      <c r="E115" s="671" t="s">
        <v>726</v>
      </c>
      <c r="F115" s="671" t="s">
        <v>726</v>
      </c>
      <c r="G115" s="672" t="s">
        <v>884</v>
      </c>
    </row>
    <row r="116" spans="1:7">
      <c r="A116" s="668" t="s">
        <v>888</v>
      </c>
      <c r="B116" s="669" t="s">
        <v>889</v>
      </c>
      <c r="C116" s="678" t="s">
        <v>726</v>
      </c>
      <c r="D116" s="671" t="s">
        <v>934</v>
      </c>
      <c r="E116" s="671" t="s">
        <v>726</v>
      </c>
      <c r="F116" s="671">
        <v>362214</v>
      </c>
      <c r="G116" s="672" t="s">
        <v>884</v>
      </c>
    </row>
    <row r="117" spans="1:7">
      <c r="A117" s="668" t="s">
        <v>746</v>
      </c>
      <c r="B117" s="669" t="s">
        <v>890</v>
      </c>
      <c r="C117" s="670" t="s">
        <v>726</v>
      </c>
      <c r="D117" s="671">
        <v>457143</v>
      </c>
      <c r="E117" s="671" t="s">
        <v>726</v>
      </c>
      <c r="F117" s="671">
        <v>464213</v>
      </c>
      <c r="G117" s="672">
        <v>458667</v>
      </c>
    </row>
    <row r="118" spans="1:7">
      <c r="A118" s="668" t="s">
        <v>891</v>
      </c>
      <c r="B118" s="669" t="s">
        <v>892</v>
      </c>
      <c r="C118" s="678" t="s">
        <v>726</v>
      </c>
      <c r="D118" s="671" t="s">
        <v>934</v>
      </c>
      <c r="E118" s="671" t="s">
        <v>726</v>
      </c>
      <c r="F118" s="671">
        <v>280976</v>
      </c>
      <c r="G118" s="672" t="s">
        <v>884</v>
      </c>
    </row>
    <row r="119" spans="1:7">
      <c r="A119" s="668" t="s">
        <v>747</v>
      </c>
      <c r="B119" s="669" t="s">
        <v>893</v>
      </c>
      <c r="C119" s="670">
        <v>320000</v>
      </c>
      <c r="D119" s="671">
        <v>311114</v>
      </c>
      <c r="E119" s="671">
        <v>309302</v>
      </c>
      <c r="F119" s="671">
        <v>325281</v>
      </c>
      <c r="G119" s="672">
        <v>300729</v>
      </c>
    </row>
    <row r="120" spans="1:7">
      <c r="A120" s="668" t="s">
        <v>748</v>
      </c>
      <c r="B120" s="669" t="s">
        <v>894</v>
      </c>
      <c r="C120" s="670">
        <v>247982</v>
      </c>
      <c r="D120" s="671">
        <v>249266</v>
      </c>
      <c r="E120" s="671" t="s">
        <v>726</v>
      </c>
      <c r="F120" s="671">
        <v>257173</v>
      </c>
      <c r="G120" s="672">
        <v>255320</v>
      </c>
    </row>
    <row r="121" spans="1:7">
      <c r="A121" s="668">
        <v>4001</v>
      </c>
      <c r="B121" s="669" t="s">
        <v>895</v>
      </c>
      <c r="C121" s="670">
        <v>237846</v>
      </c>
      <c r="D121" s="671">
        <v>226275</v>
      </c>
      <c r="E121" s="671">
        <v>231772</v>
      </c>
      <c r="F121" s="671">
        <v>223276</v>
      </c>
      <c r="G121" s="672">
        <v>234603</v>
      </c>
    </row>
    <row r="122" spans="1:7">
      <c r="A122" s="668">
        <v>4002</v>
      </c>
      <c r="B122" s="669" t="s">
        <v>896</v>
      </c>
      <c r="C122" s="670">
        <v>211525</v>
      </c>
      <c r="D122" s="671">
        <v>215662</v>
      </c>
      <c r="E122" s="671">
        <v>210448</v>
      </c>
      <c r="F122" s="671">
        <v>202005</v>
      </c>
      <c r="G122" s="672">
        <v>209427</v>
      </c>
    </row>
    <row r="123" spans="1:7">
      <c r="A123" s="668">
        <v>4003</v>
      </c>
      <c r="B123" s="669" t="s">
        <v>897</v>
      </c>
      <c r="C123" s="670">
        <v>231539</v>
      </c>
      <c r="D123" s="671">
        <v>227074</v>
      </c>
      <c r="E123" s="671">
        <v>232968</v>
      </c>
      <c r="F123" s="671">
        <v>225448</v>
      </c>
      <c r="G123" s="672">
        <v>234810</v>
      </c>
    </row>
    <row r="124" spans="1:7">
      <c r="A124" s="668">
        <v>4004</v>
      </c>
      <c r="B124" s="669" t="s">
        <v>898</v>
      </c>
      <c r="C124" s="670">
        <v>284862</v>
      </c>
      <c r="D124" s="671">
        <v>270376</v>
      </c>
      <c r="E124" s="671">
        <v>284993</v>
      </c>
      <c r="F124" s="671">
        <v>270646</v>
      </c>
      <c r="G124" s="672">
        <v>290732</v>
      </c>
    </row>
    <row r="125" spans="1:7">
      <c r="A125" s="668" t="s">
        <v>749</v>
      </c>
      <c r="B125" s="669" t="s">
        <v>899</v>
      </c>
      <c r="C125" s="670">
        <v>318479</v>
      </c>
      <c r="D125" s="671">
        <v>316183</v>
      </c>
      <c r="E125" s="671">
        <v>315804</v>
      </c>
      <c r="F125" s="671">
        <v>305806</v>
      </c>
      <c r="G125" s="672">
        <v>305033</v>
      </c>
    </row>
    <row r="126" spans="1:7">
      <c r="A126" s="668" t="s">
        <v>750</v>
      </c>
      <c r="B126" s="669" t="s">
        <v>900</v>
      </c>
      <c r="C126" s="670">
        <v>303262</v>
      </c>
      <c r="D126" s="671">
        <v>297137</v>
      </c>
      <c r="E126" s="671">
        <v>296036</v>
      </c>
      <c r="F126" s="671">
        <v>294019</v>
      </c>
      <c r="G126" s="672">
        <v>292400</v>
      </c>
    </row>
    <row r="127" spans="1:7">
      <c r="A127" s="668" t="s">
        <v>901</v>
      </c>
      <c r="B127" s="669" t="s">
        <v>902</v>
      </c>
      <c r="C127" s="670">
        <v>249360</v>
      </c>
      <c r="D127" s="671">
        <v>244717</v>
      </c>
      <c r="E127" s="671">
        <v>243776</v>
      </c>
      <c r="F127" s="671">
        <v>242587</v>
      </c>
      <c r="G127" s="672">
        <v>240768</v>
      </c>
    </row>
    <row r="128" spans="1:7">
      <c r="A128" s="668">
        <v>5004</v>
      </c>
      <c r="B128" s="669" t="s">
        <v>903</v>
      </c>
      <c r="C128" s="670">
        <v>333866</v>
      </c>
      <c r="D128" s="671">
        <v>327381</v>
      </c>
      <c r="E128" s="671">
        <v>322514</v>
      </c>
      <c r="F128" s="671">
        <v>316876</v>
      </c>
      <c r="G128" s="672">
        <v>314544</v>
      </c>
    </row>
    <row r="129" spans="1:7">
      <c r="A129" s="668">
        <v>5005</v>
      </c>
      <c r="B129" s="669" t="s">
        <v>904</v>
      </c>
      <c r="C129" s="670">
        <v>292729</v>
      </c>
      <c r="D129" s="671">
        <v>289211</v>
      </c>
      <c r="E129" s="671">
        <v>287871</v>
      </c>
      <c r="F129" s="671">
        <v>281837</v>
      </c>
      <c r="G129" s="672">
        <v>281158</v>
      </c>
    </row>
    <row r="130" spans="1:7">
      <c r="A130" s="668">
        <v>5006</v>
      </c>
      <c r="B130" s="669" t="s">
        <v>905</v>
      </c>
      <c r="C130" s="670">
        <v>483274</v>
      </c>
      <c r="D130" s="671">
        <v>477832</v>
      </c>
      <c r="E130" s="671">
        <v>474414</v>
      </c>
      <c r="F130" s="671">
        <v>458700</v>
      </c>
      <c r="G130" s="672">
        <v>451145</v>
      </c>
    </row>
    <row r="131" spans="1:7">
      <c r="A131" s="668">
        <v>5007</v>
      </c>
      <c r="B131" s="669" t="s">
        <v>906</v>
      </c>
      <c r="C131" s="670">
        <v>208590</v>
      </c>
      <c r="D131" s="671">
        <v>206732</v>
      </c>
      <c r="E131" s="671">
        <v>204830</v>
      </c>
      <c r="F131" s="671">
        <v>200603</v>
      </c>
      <c r="G131" s="672">
        <v>199797</v>
      </c>
    </row>
    <row r="132" spans="1:7">
      <c r="A132" s="668" t="s">
        <v>751</v>
      </c>
      <c r="B132" s="669" t="s">
        <v>907</v>
      </c>
      <c r="C132" s="670">
        <v>265227</v>
      </c>
      <c r="D132" s="671">
        <v>261200</v>
      </c>
      <c r="E132" s="671">
        <v>260378</v>
      </c>
      <c r="F132" s="671">
        <v>262005</v>
      </c>
      <c r="G132" s="672">
        <v>265252</v>
      </c>
    </row>
    <row r="133" spans="1:7">
      <c r="A133" s="668">
        <v>5009</v>
      </c>
      <c r="B133" s="669" t="s">
        <v>908</v>
      </c>
      <c r="C133" s="670">
        <v>216558</v>
      </c>
      <c r="D133" s="671">
        <v>212471</v>
      </c>
      <c r="E133" s="671">
        <v>215530</v>
      </c>
      <c r="F133" s="671">
        <v>212228</v>
      </c>
      <c r="G133" s="672">
        <v>214819</v>
      </c>
    </row>
    <row r="134" spans="1:7">
      <c r="A134" s="668" t="s">
        <v>909</v>
      </c>
      <c r="B134" s="669" t="s">
        <v>910</v>
      </c>
      <c r="C134" s="670">
        <v>186963</v>
      </c>
      <c r="D134" s="671">
        <v>183944</v>
      </c>
      <c r="E134" s="671">
        <v>185457</v>
      </c>
      <c r="F134" s="671">
        <v>185082</v>
      </c>
      <c r="G134" s="672">
        <v>185766</v>
      </c>
    </row>
    <row r="135" spans="1:7">
      <c r="A135" s="668">
        <v>5011</v>
      </c>
      <c r="B135" s="669" t="s">
        <v>911</v>
      </c>
      <c r="C135" s="670">
        <v>161595</v>
      </c>
      <c r="D135" s="671">
        <v>159901</v>
      </c>
      <c r="E135" s="671">
        <v>158008</v>
      </c>
      <c r="F135" s="671">
        <v>154726</v>
      </c>
      <c r="G135" s="672">
        <v>157179</v>
      </c>
    </row>
    <row r="136" spans="1:7">
      <c r="A136" s="668">
        <v>5012</v>
      </c>
      <c r="B136" s="669" t="s">
        <v>912</v>
      </c>
      <c r="C136" s="670">
        <v>256409</v>
      </c>
      <c r="D136" s="671">
        <v>253241</v>
      </c>
      <c r="E136" s="671" t="s">
        <v>726</v>
      </c>
      <c r="F136" s="671" t="s">
        <v>726</v>
      </c>
      <c r="G136" s="672" t="s">
        <v>726</v>
      </c>
    </row>
    <row r="137" spans="1:7">
      <c r="A137" s="668">
        <v>5013</v>
      </c>
      <c r="B137" s="669" t="s">
        <v>913</v>
      </c>
      <c r="C137" s="670">
        <v>171884</v>
      </c>
      <c r="D137" s="671">
        <v>170990</v>
      </c>
      <c r="E137" s="671" t="s">
        <v>726</v>
      </c>
      <c r="F137" s="671" t="s">
        <v>726</v>
      </c>
      <c r="G137" s="672" t="s">
        <v>726</v>
      </c>
    </row>
    <row r="138" spans="1:7">
      <c r="A138" s="668">
        <v>5014</v>
      </c>
      <c r="B138" s="669" t="s">
        <v>914</v>
      </c>
      <c r="C138" s="670">
        <v>267829</v>
      </c>
      <c r="D138" s="671">
        <v>264828</v>
      </c>
      <c r="E138" s="671" t="s">
        <v>726</v>
      </c>
      <c r="F138" s="671" t="s">
        <v>726</v>
      </c>
      <c r="G138" s="672" t="s">
        <v>726</v>
      </c>
    </row>
    <row r="139" spans="1:7">
      <c r="A139" s="668">
        <v>5015</v>
      </c>
      <c r="B139" s="669" t="s">
        <v>915</v>
      </c>
      <c r="C139" s="670">
        <v>272974</v>
      </c>
      <c r="D139" s="671">
        <v>278476</v>
      </c>
      <c r="E139" s="671" t="s">
        <v>726</v>
      </c>
      <c r="F139" s="671" t="s">
        <v>726</v>
      </c>
      <c r="G139" s="672" t="s">
        <v>726</v>
      </c>
    </row>
    <row r="140" spans="1:7" ht="17.25" thickBot="1">
      <c r="A140" s="673">
        <v>5016</v>
      </c>
      <c r="B140" s="674" t="s">
        <v>916</v>
      </c>
      <c r="C140" s="675">
        <v>421317</v>
      </c>
      <c r="D140" s="676">
        <v>411319</v>
      </c>
      <c r="E140" s="676" t="s">
        <v>726</v>
      </c>
      <c r="F140" s="676" t="s">
        <v>726</v>
      </c>
      <c r="G140" s="677" t="s">
        <v>726</v>
      </c>
    </row>
  </sheetData>
  <mergeCells count="28">
    <mergeCell ref="G1:G2"/>
    <mergeCell ref="E34:E35"/>
    <mergeCell ref="F34:F35"/>
    <mergeCell ref="G34:G35"/>
    <mergeCell ref="A1:B1"/>
    <mergeCell ref="A2:B2"/>
    <mergeCell ref="D1:D2"/>
    <mergeCell ref="A34:B34"/>
    <mergeCell ref="A35:B35"/>
    <mergeCell ref="D34:D35"/>
    <mergeCell ref="E1:E2"/>
    <mergeCell ref="F1:F2"/>
    <mergeCell ref="C1:C2"/>
    <mergeCell ref="C34:C35"/>
    <mergeCell ref="G67:G68"/>
    <mergeCell ref="D101:D102"/>
    <mergeCell ref="E101:E102"/>
    <mergeCell ref="F101:F102"/>
    <mergeCell ref="A68:B68"/>
    <mergeCell ref="D67:D68"/>
    <mergeCell ref="E67:E68"/>
    <mergeCell ref="F67:F68"/>
    <mergeCell ref="G101:G102"/>
    <mergeCell ref="A67:B67"/>
    <mergeCell ref="A101:B101"/>
    <mergeCell ref="A102:B102"/>
    <mergeCell ref="C67:C68"/>
    <mergeCell ref="C101:C102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P220"/>
  <sheetViews>
    <sheetView zoomScale="115" zoomScaleNormal="115" workbookViewId="0">
      <pane ySplit="4" topLeftCell="A5" activePane="bottomLeft" state="frozen"/>
      <selection pane="bottomLeft" activeCell="J11" sqref="J11"/>
    </sheetView>
  </sheetViews>
  <sheetFormatPr defaultRowHeight="12.75" customHeight="1"/>
  <cols>
    <col min="1" max="1" width="21.875" style="5" customWidth="1"/>
    <col min="2" max="2" width="24.25" style="7" customWidth="1"/>
    <col min="3" max="3" width="6.5" style="30" customWidth="1"/>
    <col min="4" max="4" width="8" style="7" bestFit="1" customWidth="1"/>
    <col min="5" max="5" width="7" style="8" bestFit="1" customWidth="1"/>
    <col min="6" max="6" width="9.75" style="7" bestFit="1" customWidth="1"/>
    <col min="7" max="7" width="7" style="7" bestFit="1" customWidth="1"/>
    <col min="8" max="11" width="10.875" style="7" customWidth="1"/>
    <col min="12" max="12" width="10.375" style="7" customWidth="1"/>
    <col min="13" max="13" width="7.875" style="7" customWidth="1"/>
    <col min="14" max="14" width="2.375" style="5" customWidth="1"/>
    <col min="15" max="15" width="4.625" style="5" customWidth="1"/>
    <col min="16" max="16" width="58.625" style="5" customWidth="1"/>
    <col min="17" max="16384" width="9" style="5"/>
  </cols>
  <sheetData>
    <row r="1" spans="1:16" ht="27.75" customHeight="1">
      <c r="A1" s="1" t="s">
        <v>64</v>
      </c>
      <c r="B1" s="2"/>
      <c r="C1" s="3"/>
      <c r="D1" s="105" t="s">
        <v>654</v>
      </c>
      <c r="E1" s="4"/>
      <c r="F1" s="2"/>
      <c r="G1" s="2"/>
      <c r="H1" s="2"/>
      <c r="I1" s="2"/>
      <c r="J1" s="2"/>
      <c r="K1" s="2"/>
      <c r="L1" s="2"/>
      <c r="M1" s="2"/>
    </row>
    <row r="2" spans="1:16" ht="20.25" customHeight="1">
      <c r="A2" s="6" t="str">
        <f>표지!B6</f>
        <v>○○○ 주식회사 흡수에의한시설(SCRUBBER oooCMM) 설치공사</v>
      </c>
      <c r="C2" s="7"/>
      <c r="P2" s="167"/>
    </row>
    <row r="3" spans="1:16" ht="26.25" customHeight="1">
      <c r="A3" s="9" t="s">
        <v>12</v>
      </c>
      <c r="B3" s="10" t="s">
        <v>1</v>
      </c>
      <c r="C3" s="10" t="s">
        <v>2</v>
      </c>
      <c r="D3" s="602" t="s">
        <v>17</v>
      </c>
      <c r="E3" s="603"/>
      <c r="F3" s="602" t="s">
        <v>18</v>
      </c>
      <c r="G3" s="603"/>
      <c r="H3" s="600" t="s">
        <v>603</v>
      </c>
      <c r="I3" s="601"/>
      <c r="J3" s="601"/>
      <c r="K3" s="601"/>
      <c r="L3" s="604" t="s">
        <v>19</v>
      </c>
      <c r="M3" s="10" t="s">
        <v>8</v>
      </c>
      <c r="P3" s="167"/>
    </row>
    <row r="4" spans="1:16" ht="33" customHeight="1">
      <c r="A4" s="11"/>
      <c r="B4" s="12"/>
      <c r="C4" s="12"/>
      <c r="D4" s="13" t="s">
        <v>9</v>
      </c>
      <c r="E4" s="14" t="s">
        <v>20</v>
      </c>
      <c r="F4" s="13" t="s">
        <v>9</v>
      </c>
      <c r="G4" s="13" t="s">
        <v>20</v>
      </c>
      <c r="H4" s="233" t="s">
        <v>184</v>
      </c>
      <c r="I4" s="233" t="s">
        <v>601</v>
      </c>
      <c r="J4" s="233" t="s">
        <v>21</v>
      </c>
      <c r="K4" s="233" t="s">
        <v>602</v>
      </c>
      <c r="L4" s="605"/>
      <c r="M4" s="12"/>
      <c r="P4" s="168"/>
    </row>
    <row r="5" spans="1:16" ht="18" customHeight="1">
      <c r="A5" s="15"/>
      <c r="B5" s="16"/>
      <c r="C5" s="13"/>
      <c r="D5" s="17"/>
      <c r="E5" s="557"/>
      <c r="F5" s="62"/>
      <c r="G5" s="557"/>
      <c r="H5" s="230"/>
      <c r="I5" s="230"/>
      <c r="J5" s="230"/>
      <c r="K5" s="230"/>
      <c r="L5" s="17"/>
      <c r="M5" s="16"/>
      <c r="N5" s="166"/>
      <c r="O5" s="169"/>
    </row>
    <row r="6" spans="1:16" ht="18" customHeight="1">
      <c r="A6" s="15" t="s">
        <v>185</v>
      </c>
      <c r="B6" s="16" t="s">
        <v>186</v>
      </c>
      <c r="C6" s="13" t="s">
        <v>187</v>
      </c>
      <c r="D6" s="412">
        <v>1000</v>
      </c>
      <c r="E6" s="413" t="s">
        <v>655</v>
      </c>
      <c r="F6" s="414">
        <v>1100</v>
      </c>
      <c r="G6" s="415">
        <v>11</v>
      </c>
      <c r="H6" s="416">
        <v>1200</v>
      </c>
      <c r="I6" s="417" t="s">
        <v>656</v>
      </c>
      <c r="J6" s="416">
        <v>950</v>
      </c>
      <c r="K6" s="417" t="s">
        <v>657</v>
      </c>
      <c r="L6" s="414">
        <f t="shared" ref="L6:L75" si="0">MIN(D6,F6,H6,J6)</f>
        <v>950</v>
      </c>
      <c r="M6" s="16"/>
      <c r="N6" s="166"/>
      <c r="O6" s="166"/>
    </row>
    <row r="7" spans="1:16" ht="18" customHeight="1">
      <c r="A7" s="15" t="s">
        <v>188</v>
      </c>
      <c r="B7" s="16" t="s">
        <v>189</v>
      </c>
      <c r="C7" s="13" t="s">
        <v>187</v>
      </c>
      <c r="D7" s="17"/>
      <c r="E7" s="19"/>
      <c r="F7" s="116"/>
      <c r="G7" s="16"/>
      <c r="H7" s="230"/>
      <c r="I7" s="230"/>
      <c r="J7" s="230"/>
      <c r="K7" s="230"/>
      <c r="L7" s="17">
        <f t="shared" si="0"/>
        <v>0</v>
      </c>
      <c r="M7" s="16"/>
    </row>
    <row r="8" spans="1:16" ht="18" customHeight="1">
      <c r="A8" s="15" t="s">
        <v>188</v>
      </c>
      <c r="B8" s="16" t="s">
        <v>190</v>
      </c>
      <c r="C8" s="13" t="s">
        <v>187</v>
      </c>
      <c r="D8" s="18"/>
      <c r="E8" s="19"/>
      <c r="F8" s="116"/>
      <c r="G8" s="16"/>
      <c r="H8" s="230"/>
      <c r="I8" s="230"/>
      <c r="J8" s="230"/>
      <c r="K8" s="230"/>
      <c r="L8" s="17">
        <f t="shared" ref="L8" si="1">MIN(D8,F8,H8,J8)</f>
        <v>0</v>
      </c>
      <c r="M8" s="16"/>
    </row>
    <row r="9" spans="1:16" ht="18" customHeight="1">
      <c r="A9" s="23"/>
      <c r="B9" s="22"/>
      <c r="C9" s="20"/>
      <c r="D9" s="24"/>
      <c r="E9" s="19"/>
      <c r="F9" s="21"/>
      <c r="G9" s="22"/>
      <c r="H9" s="230"/>
      <c r="I9" s="230"/>
      <c r="J9" s="230"/>
      <c r="K9" s="230"/>
      <c r="L9" s="21"/>
      <c r="M9" s="22"/>
    </row>
    <row r="10" spans="1:16" ht="18" customHeight="1">
      <c r="A10" s="15" t="s">
        <v>200</v>
      </c>
      <c r="B10" s="16" t="s">
        <v>272</v>
      </c>
      <c r="C10" s="13" t="s">
        <v>201</v>
      </c>
      <c r="D10" s="17"/>
      <c r="E10" s="14"/>
      <c r="F10" s="116"/>
      <c r="G10" s="16"/>
      <c r="H10" s="230"/>
      <c r="I10" s="230"/>
      <c r="J10" s="230"/>
      <c r="K10" s="230"/>
      <c r="L10" s="17">
        <f>MIN(D10,F10,H10,J10)</f>
        <v>0</v>
      </c>
      <c r="M10" s="16"/>
    </row>
    <row r="11" spans="1:16" ht="18" customHeight="1">
      <c r="A11" s="15" t="s">
        <v>200</v>
      </c>
      <c r="B11" s="16" t="s">
        <v>273</v>
      </c>
      <c r="C11" s="13" t="s">
        <v>201</v>
      </c>
      <c r="D11" s="17"/>
      <c r="E11" s="14"/>
      <c r="F11" s="116"/>
      <c r="G11" s="16"/>
      <c r="H11" s="230"/>
      <c r="I11" s="230"/>
      <c r="J11" s="230"/>
      <c r="K11" s="230"/>
      <c r="L11" s="17">
        <f t="shared" ref="L11" si="2">MIN(D11,F11,H11,J11)</f>
        <v>0</v>
      </c>
      <c r="M11" s="16"/>
    </row>
    <row r="12" spans="1:16" ht="18" customHeight="1">
      <c r="A12" s="15" t="s">
        <v>200</v>
      </c>
      <c r="B12" s="16" t="s">
        <v>274</v>
      </c>
      <c r="C12" s="13" t="s">
        <v>201</v>
      </c>
      <c r="D12" s="17"/>
      <c r="E12" s="14"/>
      <c r="F12" s="116"/>
      <c r="G12" s="16"/>
      <c r="H12" s="230"/>
      <c r="I12" s="230"/>
      <c r="J12" s="230"/>
      <c r="K12" s="230"/>
      <c r="L12" s="17">
        <f>MIN(D12,F12,H12,J12)</f>
        <v>0</v>
      </c>
      <c r="M12" s="16"/>
    </row>
    <row r="13" spans="1:16" ht="18" customHeight="1">
      <c r="A13" s="15" t="s">
        <v>202</v>
      </c>
      <c r="B13" s="16" t="s">
        <v>203</v>
      </c>
      <c r="C13" s="13" t="s">
        <v>192</v>
      </c>
      <c r="D13" s="116"/>
      <c r="E13" s="14"/>
      <c r="F13" s="17"/>
      <c r="G13" s="16"/>
      <c r="H13" s="230"/>
      <c r="I13" s="230"/>
      <c r="J13" s="230"/>
      <c r="K13" s="230"/>
      <c r="L13" s="17">
        <f t="shared" ref="L13" si="3">MIN(D13,F13,H13,J13)</f>
        <v>0</v>
      </c>
      <c r="M13" s="16"/>
    </row>
    <row r="14" spans="1:16" ht="18" customHeight="1">
      <c r="A14" s="15" t="s">
        <v>204</v>
      </c>
      <c r="B14" s="16" t="s">
        <v>359</v>
      </c>
      <c r="C14" s="13" t="s">
        <v>205</v>
      </c>
      <c r="D14" s="116"/>
      <c r="E14" s="19"/>
      <c r="F14" s="17"/>
      <c r="G14" s="16"/>
      <c r="H14" s="230"/>
      <c r="I14" s="230"/>
      <c r="J14" s="230"/>
      <c r="K14" s="230"/>
      <c r="L14" s="17">
        <f>MIN(D14,F14,H14,J14)</f>
        <v>0</v>
      </c>
      <c r="M14" s="16"/>
    </row>
    <row r="15" spans="1:16" ht="18" customHeight="1">
      <c r="A15" s="23"/>
      <c r="B15" s="22"/>
      <c r="C15" s="20"/>
      <c r="D15" s="24"/>
      <c r="E15" s="19"/>
      <c r="F15" s="21"/>
      <c r="G15" s="22"/>
      <c r="H15" s="230"/>
      <c r="I15" s="230"/>
      <c r="J15" s="230"/>
      <c r="K15" s="230"/>
      <c r="L15" s="21"/>
      <c r="M15" s="22"/>
    </row>
    <row r="16" spans="1:16" ht="18" customHeight="1">
      <c r="A16" s="102" t="s">
        <v>403</v>
      </c>
      <c r="B16" s="124" t="s">
        <v>404</v>
      </c>
      <c r="C16" s="13" t="s">
        <v>62</v>
      </c>
      <c r="D16" s="136"/>
      <c r="E16" s="133"/>
      <c r="F16" s="110"/>
      <c r="G16" s="124"/>
      <c r="H16" s="230"/>
      <c r="I16" s="230"/>
      <c r="J16" s="230"/>
      <c r="K16" s="230"/>
      <c r="L16" s="17">
        <f t="shared" si="0"/>
        <v>0</v>
      </c>
      <c r="M16" s="124"/>
    </row>
    <row r="17" spans="1:13" ht="18" customHeight="1">
      <c r="A17" s="15" t="s">
        <v>362</v>
      </c>
      <c r="B17" s="16" t="s">
        <v>361</v>
      </c>
      <c r="C17" s="13" t="s">
        <v>187</v>
      </c>
      <c r="D17" s="17"/>
      <c r="E17" s="14"/>
      <c r="F17" s="116"/>
      <c r="G17" s="16"/>
      <c r="H17" s="230"/>
      <c r="I17" s="230"/>
      <c r="J17" s="230"/>
      <c r="K17" s="230"/>
      <c r="L17" s="17">
        <f t="shared" si="0"/>
        <v>0</v>
      </c>
      <c r="M17" s="16"/>
    </row>
    <row r="18" spans="1:13" ht="18" customHeight="1">
      <c r="A18" s="15" t="s">
        <v>405</v>
      </c>
      <c r="B18" s="16" t="s">
        <v>406</v>
      </c>
      <c r="C18" s="13" t="s">
        <v>198</v>
      </c>
      <c r="D18" s="116"/>
      <c r="E18" s="14"/>
      <c r="F18" s="17"/>
      <c r="G18" s="16"/>
      <c r="H18" s="230"/>
      <c r="I18" s="230"/>
      <c r="J18" s="230"/>
      <c r="K18" s="230"/>
      <c r="L18" s="17">
        <f t="shared" si="0"/>
        <v>0</v>
      </c>
      <c r="M18" s="16"/>
    </row>
    <row r="19" spans="1:13" ht="18" customHeight="1">
      <c r="A19" s="15" t="s">
        <v>405</v>
      </c>
      <c r="B19" s="16" t="s">
        <v>407</v>
      </c>
      <c r="C19" s="13" t="s">
        <v>198</v>
      </c>
      <c r="D19" s="116"/>
      <c r="E19" s="14"/>
      <c r="F19" s="17"/>
      <c r="G19" s="16"/>
      <c r="H19" s="230"/>
      <c r="I19" s="230"/>
      <c r="J19" s="230"/>
      <c r="K19" s="230"/>
      <c r="L19" s="17">
        <f t="shared" ref="L19:L20" si="4">MIN(D19,F19,H19,J19)</f>
        <v>0</v>
      </c>
      <c r="M19" s="16"/>
    </row>
    <row r="20" spans="1:13" ht="18" customHeight="1">
      <c r="A20" s="102" t="s">
        <v>413</v>
      </c>
      <c r="B20" s="16" t="s">
        <v>414</v>
      </c>
      <c r="C20" s="107" t="s">
        <v>415</v>
      </c>
      <c r="D20" s="134"/>
      <c r="E20" s="114"/>
      <c r="F20" s="110"/>
      <c r="G20" s="124"/>
      <c r="H20" s="230"/>
      <c r="I20" s="230"/>
      <c r="J20" s="230"/>
      <c r="K20" s="230"/>
      <c r="L20" s="17">
        <f t="shared" si="4"/>
        <v>0</v>
      </c>
      <c r="M20" s="124"/>
    </row>
    <row r="21" spans="1:13" ht="18" customHeight="1">
      <c r="A21" s="15" t="s">
        <v>422</v>
      </c>
      <c r="B21" s="124" t="s">
        <v>423</v>
      </c>
      <c r="C21" s="13" t="s">
        <v>199</v>
      </c>
      <c r="D21" s="116"/>
      <c r="E21" s="14"/>
      <c r="F21" s="135"/>
      <c r="G21" s="16"/>
      <c r="H21" s="230"/>
      <c r="I21" s="230"/>
      <c r="J21" s="230"/>
      <c r="K21" s="230"/>
      <c r="L21" s="17">
        <f t="shared" ref="L21:L28" si="5">MIN(D21,F21,H21,J21)</f>
        <v>0</v>
      </c>
      <c r="M21" s="16"/>
    </row>
    <row r="22" spans="1:13" ht="18" customHeight="1">
      <c r="A22" s="23"/>
      <c r="B22" s="22"/>
      <c r="C22" s="20"/>
      <c r="D22" s="21"/>
      <c r="E22" s="29"/>
      <c r="F22" s="21"/>
      <c r="G22" s="22"/>
      <c r="H22" s="230"/>
      <c r="I22" s="230"/>
      <c r="J22" s="230"/>
      <c r="K22" s="230"/>
      <c r="L22" s="21"/>
      <c r="M22" s="22"/>
    </row>
    <row r="23" spans="1:13" ht="18" customHeight="1">
      <c r="A23" s="25" t="s">
        <v>206</v>
      </c>
      <c r="B23" s="16" t="s">
        <v>439</v>
      </c>
      <c r="C23" s="13" t="s">
        <v>192</v>
      </c>
      <c r="D23" s="17"/>
      <c r="E23" s="14"/>
      <c r="F23" s="17"/>
      <c r="G23" s="16"/>
      <c r="H23" s="231"/>
      <c r="I23" s="231"/>
      <c r="J23" s="230"/>
      <c r="K23" s="230"/>
      <c r="L23" s="17">
        <f t="shared" si="0"/>
        <v>0</v>
      </c>
      <c r="M23" s="17"/>
    </row>
    <row r="24" spans="1:13" ht="18" customHeight="1">
      <c r="A24" s="23" t="s">
        <v>207</v>
      </c>
      <c r="B24" s="22" t="s">
        <v>275</v>
      </c>
      <c r="C24" s="20" t="s">
        <v>192</v>
      </c>
      <c r="D24" s="17"/>
      <c r="E24" s="14"/>
      <c r="F24" s="17"/>
      <c r="G24" s="16"/>
      <c r="H24" s="231"/>
      <c r="I24" s="231"/>
      <c r="J24" s="230"/>
      <c r="K24" s="230"/>
      <c r="L24" s="17">
        <f t="shared" si="0"/>
        <v>0</v>
      </c>
      <c r="M24" s="17"/>
    </row>
    <row r="25" spans="1:13" ht="18" customHeight="1">
      <c r="A25" s="23" t="s">
        <v>208</v>
      </c>
      <c r="B25" s="22"/>
      <c r="C25" s="20" t="s">
        <v>192</v>
      </c>
      <c r="D25" s="21"/>
      <c r="E25" s="29"/>
      <c r="F25" s="21"/>
      <c r="G25" s="22"/>
      <c r="H25" s="234"/>
      <c r="I25" s="234"/>
      <c r="J25" s="231"/>
      <c r="K25" s="231"/>
      <c r="L25" s="17">
        <f t="shared" si="0"/>
        <v>0</v>
      </c>
      <c r="M25" s="17"/>
    </row>
    <row r="26" spans="1:13" ht="18" customHeight="1">
      <c r="A26" s="23" t="s">
        <v>76</v>
      </c>
      <c r="B26" s="22"/>
      <c r="C26" s="20" t="s">
        <v>192</v>
      </c>
      <c r="D26" s="21"/>
      <c r="E26" s="29"/>
      <c r="F26" s="21"/>
      <c r="G26" s="22"/>
      <c r="H26" s="234"/>
      <c r="I26" s="234"/>
      <c r="J26" s="231"/>
      <c r="K26" s="231"/>
      <c r="L26" s="17">
        <f t="shared" si="0"/>
        <v>0</v>
      </c>
      <c r="M26" s="17"/>
    </row>
    <row r="27" spans="1:13" ht="18" customHeight="1">
      <c r="A27" s="23"/>
      <c r="B27" s="22"/>
      <c r="C27" s="20"/>
      <c r="D27" s="21"/>
      <c r="E27" s="29"/>
      <c r="F27" s="21"/>
      <c r="G27" s="22"/>
      <c r="H27" s="230"/>
      <c r="I27" s="230"/>
      <c r="J27" s="230"/>
      <c r="K27" s="230"/>
      <c r="L27" s="21"/>
      <c r="M27" s="17"/>
    </row>
    <row r="28" spans="1:13" ht="18" customHeight="1">
      <c r="A28" s="23" t="s">
        <v>435</v>
      </c>
      <c r="B28" s="16" t="s">
        <v>434</v>
      </c>
      <c r="C28" s="13" t="s">
        <v>192</v>
      </c>
      <c r="D28" s="21"/>
      <c r="E28" s="29"/>
      <c r="F28" s="21"/>
      <c r="G28" s="22"/>
      <c r="H28" s="231"/>
      <c r="I28" s="231"/>
      <c r="J28" s="230"/>
      <c r="K28" s="230"/>
      <c r="L28" s="17">
        <f t="shared" si="5"/>
        <v>0</v>
      </c>
      <c r="M28" s="17"/>
    </row>
    <row r="29" spans="1:13" ht="18" customHeight="1">
      <c r="A29" s="23"/>
      <c r="B29" s="22"/>
      <c r="C29" s="20"/>
      <c r="D29" s="24"/>
      <c r="E29" s="19"/>
      <c r="F29" s="21"/>
      <c r="G29" s="22"/>
      <c r="H29" s="230"/>
      <c r="I29" s="230"/>
      <c r="J29" s="230"/>
      <c r="K29" s="230"/>
      <c r="L29" s="21"/>
      <c r="M29" s="22"/>
    </row>
    <row r="30" spans="1:13" ht="18" customHeight="1">
      <c r="A30" s="25" t="s">
        <v>191</v>
      </c>
      <c r="B30" s="25" t="s">
        <v>495</v>
      </c>
      <c r="C30" s="26" t="s">
        <v>192</v>
      </c>
      <c r="D30" s="27"/>
      <c r="E30" s="28"/>
      <c r="F30" s="27"/>
      <c r="G30" s="28"/>
      <c r="H30" s="230"/>
      <c r="I30" s="230"/>
      <c r="J30" s="231"/>
      <c r="K30" s="231"/>
      <c r="L30" s="17">
        <f t="shared" ref="L30:L36" si="6">MIN(D30,F30,H30,J30)</f>
        <v>0</v>
      </c>
      <c r="M30" s="17"/>
    </row>
    <row r="31" spans="1:13" ht="18" customHeight="1">
      <c r="A31" s="25" t="s">
        <v>193</v>
      </c>
      <c r="B31" s="25" t="s">
        <v>431</v>
      </c>
      <c r="C31" s="26" t="s">
        <v>192</v>
      </c>
      <c r="D31" s="27"/>
      <c r="E31" s="28"/>
      <c r="F31" s="27"/>
      <c r="G31" s="28"/>
      <c r="H31" s="230"/>
      <c r="I31" s="230"/>
      <c r="J31" s="231"/>
      <c r="K31" s="231"/>
      <c r="L31" s="17">
        <f t="shared" si="6"/>
        <v>0</v>
      </c>
      <c r="M31" s="17"/>
    </row>
    <row r="32" spans="1:13" ht="18" customHeight="1">
      <c r="A32" s="25" t="s">
        <v>194</v>
      </c>
      <c r="B32" s="25" t="s">
        <v>432</v>
      </c>
      <c r="C32" s="26" t="s">
        <v>195</v>
      </c>
      <c r="D32" s="27"/>
      <c r="E32" s="28"/>
      <c r="F32" s="27"/>
      <c r="G32" s="28"/>
      <c r="H32" s="231"/>
      <c r="I32" s="231"/>
      <c r="J32" s="230"/>
      <c r="K32" s="230"/>
      <c r="L32" s="17">
        <f t="shared" si="6"/>
        <v>0</v>
      </c>
      <c r="M32" s="17"/>
    </row>
    <row r="33" spans="1:13" ht="18" customHeight="1">
      <c r="A33" s="25" t="s">
        <v>196</v>
      </c>
      <c r="B33" s="25" t="s">
        <v>433</v>
      </c>
      <c r="C33" s="26" t="s">
        <v>195</v>
      </c>
      <c r="D33" s="27"/>
      <c r="E33" s="28"/>
      <c r="F33" s="27"/>
      <c r="G33" s="28"/>
      <c r="H33" s="231"/>
      <c r="I33" s="231"/>
      <c r="J33" s="230"/>
      <c r="K33" s="230"/>
      <c r="L33" s="17">
        <f t="shared" si="6"/>
        <v>0</v>
      </c>
      <c r="M33" s="17"/>
    </row>
    <row r="34" spans="1:13" ht="18" customHeight="1">
      <c r="A34" s="25" t="s">
        <v>197</v>
      </c>
      <c r="B34" s="25" t="s">
        <v>430</v>
      </c>
      <c r="C34" s="26" t="s">
        <v>195</v>
      </c>
      <c r="D34" s="27"/>
      <c r="E34" s="28"/>
      <c r="F34" s="27"/>
      <c r="G34" s="28"/>
      <c r="H34" s="231"/>
      <c r="I34" s="231"/>
      <c r="J34" s="230"/>
      <c r="K34" s="230"/>
      <c r="L34" s="17">
        <f t="shared" si="6"/>
        <v>0</v>
      </c>
      <c r="M34" s="17"/>
    </row>
    <row r="35" spans="1:13" ht="18" customHeight="1">
      <c r="A35" s="143" t="s">
        <v>499</v>
      </c>
      <c r="B35" s="143" t="s">
        <v>500</v>
      </c>
      <c r="C35" s="144" t="s">
        <v>498</v>
      </c>
      <c r="D35" s="147"/>
      <c r="E35" s="146"/>
      <c r="F35" s="145"/>
      <c r="G35" s="146"/>
      <c r="H35" s="231"/>
      <c r="I35" s="231"/>
      <c r="J35" s="230"/>
      <c r="K35" s="230"/>
      <c r="L35" s="17">
        <f t="shared" si="6"/>
        <v>0</v>
      </c>
      <c r="M35" s="145"/>
    </row>
    <row r="36" spans="1:13" ht="18" customHeight="1">
      <c r="A36" s="148" t="s">
        <v>514</v>
      </c>
      <c r="B36" s="148"/>
      <c r="C36" s="149" t="s">
        <v>512</v>
      </c>
      <c r="D36" s="150"/>
      <c r="E36" s="151"/>
      <c r="F36" s="152"/>
      <c r="G36" s="151"/>
      <c r="H36" s="231"/>
      <c r="I36" s="231"/>
      <c r="J36" s="230"/>
      <c r="K36" s="230"/>
      <c r="L36" s="17">
        <f t="shared" si="6"/>
        <v>0</v>
      </c>
      <c r="M36" s="152"/>
    </row>
    <row r="37" spans="1:13" ht="18" customHeight="1">
      <c r="A37" s="23"/>
      <c r="B37" s="23"/>
      <c r="C37" s="96"/>
      <c r="D37" s="21"/>
      <c r="E37" s="29"/>
      <c r="F37" s="21"/>
      <c r="G37" s="29"/>
      <c r="H37" s="230"/>
      <c r="I37" s="230"/>
      <c r="J37" s="230"/>
      <c r="K37" s="230"/>
      <c r="L37" s="21"/>
      <c r="M37" s="22"/>
    </row>
    <row r="38" spans="1:13" ht="18" customHeight="1">
      <c r="A38" s="25" t="s">
        <v>209</v>
      </c>
      <c r="B38" s="16" t="s">
        <v>210</v>
      </c>
      <c r="C38" s="13" t="s">
        <v>192</v>
      </c>
      <c r="D38" s="17"/>
      <c r="E38" s="14"/>
      <c r="F38" s="17"/>
      <c r="G38" s="16"/>
      <c r="H38" s="230"/>
      <c r="I38" s="230"/>
      <c r="J38" s="230"/>
      <c r="K38" s="230"/>
      <c r="L38" s="17">
        <f t="shared" si="0"/>
        <v>0</v>
      </c>
      <c r="M38" s="13"/>
    </row>
    <row r="39" spans="1:13" ht="18" customHeight="1">
      <c r="A39" s="25" t="s">
        <v>211</v>
      </c>
      <c r="B39" s="16"/>
      <c r="C39" s="13" t="s">
        <v>192</v>
      </c>
      <c r="D39" s="17"/>
      <c r="E39" s="14"/>
      <c r="F39" s="17"/>
      <c r="G39" s="16"/>
      <c r="H39" s="230"/>
      <c r="I39" s="230"/>
      <c r="J39" s="230"/>
      <c r="K39" s="230"/>
      <c r="L39" s="17">
        <f t="shared" si="0"/>
        <v>0</v>
      </c>
      <c r="M39" s="13"/>
    </row>
    <row r="40" spans="1:13" ht="18" customHeight="1">
      <c r="A40" s="25" t="s">
        <v>212</v>
      </c>
      <c r="B40" s="16" t="s">
        <v>183</v>
      </c>
      <c r="C40" s="13" t="s">
        <v>192</v>
      </c>
      <c r="D40" s="17"/>
      <c r="E40" s="14"/>
      <c r="F40" s="17"/>
      <c r="G40" s="16"/>
      <c r="H40" s="230"/>
      <c r="I40" s="230"/>
      <c r="J40" s="230"/>
      <c r="K40" s="230"/>
      <c r="L40" s="17">
        <f t="shared" si="0"/>
        <v>0</v>
      </c>
      <c r="M40" s="13"/>
    </row>
    <row r="41" spans="1:13" ht="18" customHeight="1">
      <c r="A41" s="25" t="s">
        <v>213</v>
      </c>
      <c r="B41" s="16"/>
      <c r="C41" s="13" t="s">
        <v>192</v>
      </c>
      <c r="D41" s="17"/>
      <c r="E41" s="14"/>
      <c r="F41" s="17"/>
      <c r="G41" s="16"/>
      <c r="H41" s="230"/>
      <c r="I41" s="230"/>
      <c r="J41" s="230"/>
      <c r="K41" s="230"/>
      <c r="L41" s="17">
        <f t="shared" si="0"/>
        <v>0</v>
      </c>
      <c r="M41" s="13"/>
    </row>
    <row r="42" spans="1:13" ht="18" customHeight="1">
      <c r="A42" s="25" t="s">
        <v>214</v>
      </c>
      <c r="B42" s="16"/>
      <c r="C42" s="13" t="s">
        <v>215</v>
      </c>
      <c r="D42" s="17"/>
      <c r="E42" s="14"/>
      <c r="F42" s="17"/>
      <c r="G42" s="16"/>
      <c r="H42" s="230"/>
      <c r="I42" s="230"/>
      <c r="J42" s="230"/>
      <c r="K42" s="230"/>
      <c r="L42" s="17">
        <f t="shared" si="0"/>
        <v>0</v>
      </c>
      <c r="M42" s="13"/>
    </row>
    <row r="43" spans="1:13" ht="18" customHeight="1">
      <c r="A43" s="25" t="s">
        <v>216</v>
      </c>
      <c r="B43" s="16"/>
      <c r="C43" s="13" t="s">
        <v>215</v>
      </c>
      <c r="D43" s="17"/>
      <c r="E43" s="14"/>
      <c r="F43" s="17"/>
      <c r="G43" s="16"/>
      <c r="H43" s="230"/>
      <c r="I43" s="230"/>
      <c r="J43" s="230"/>
      <c r="K43" s="230"/>
      <c r="L43" s="17">
        <f t="shared" si="0"/>
        <v>0</v>
      </c>
      <c r="M43" s="13"/>
    </row>
    <row r="44" spans="1:13" ht="18" customHeight="1">
      <c r="A44" s="102"/>
      <c r="B44" s="106"/>
      <c r="C44" s="107"/>
      <c r="D44" s="110"/>
      <c r="E44" s="114"/>
      <c r="F44" s="110"/>
      <c r="G44" s="106"/>
      <c r="H44" s="230"/>
      <c r="I44" s="230"/>
      <c r="J44" s="230"/>
      <c r="K44" s="230"/>
      <c r="L44" s="110"/>
      <c r="M44" s="107"/>
    </row>
    <row r="45" spans="1:13" ht="18" customHeight="1">
      <c r="A45" s="96" t="str">
        <f>물량산출!B346</f>
        <v>PANEL제작</v>
      </c>
      <c r="B45" s="22"/>
      <c r="C45" s="20"/>
      <c r="D45" s="21"/>
      <c r="E45" s="29"/>
      <c r="F45" s="21"/>
      <c r="G45" s="22"/>
      <c r="H45" s="230"/>
      <c r="I45" s="230"/>
      <c r="J45" s="232"/>
      <c r="K45" s="232"/>
      <c r="L45" s="21"/>
      <c r="M45" s="20"/>
    </row>
    <row r="46" spans="1:13" ht="18" customHeight="1">
      <c r="A46" s="112" t="str">
        <f>물량산출!B347</f>
        <v>분전반</v>
      </c>
      <c r="B46" s="113" t="str">
        <f>물량산출!H347</f>
        <v>PANEL 옥외2중 방수 (900Wx2300Hx550D)</v>
      </c>
      <c r="C46" s="13" t="s">
        <v>177</v>
      </c>
      <c r="D46" s="17"/>
      <c r="E46" s="14"/>
      <c r="F46" s="161"/>
      <c r="G46" s="160"/>
      <c r="H46" s="231"/>
      <c r="I46" s="231"/>
      <c r="J46" s="230"/>
      <c r="K46" s="230"/>
      <c r="L46" s="17">
        <f>MIN(D46,F46,H46,J46)</f>
        <v>0</v>
      </c>
      <c r="M46" s="16"/>
    </row>
    <row r="47" spans="1:13" ht="18" customHeight="1">
      <c r="A47" s="112" t="str">
        <f>물량산출!B349</f>
        <v>M.C.C.B</v>
      </c>
      <c r="B47" s="113" t="str">
        <f>물량산출!H349</f>
        <v>ABS 204 250A</v>
      </c>
      <c r="C47" s="20" t="s">
        <v>177</v>
      </c>
      <c r="D47" s="21"/>
      <c r="E47" s="29"/>
      <c r="F47" s="21"/>
      <c r="G47" s="16"/>
      <c r="H47" s="230"/>
      <c r="I47" s="230"/>
      <c r="J47" s="230"/>
      <c r="K47" s="230"/>
      <c r="L47" s="17">
        <f>MIN(D47,F47,H47,J47)</f>
        <v>0</v>
      </c>
      <c r="M47" s="22"/>
    </row>
    <row r="48" spans="1:13" ht="18" customHeight="1">
      <c r="A48" s="112" t="str">
        <f>물량산출!B350</f>
        <v>M.C.C.B</v>
      </c>
      <c r="B48" s="113" t="str">
        <f>물량산출!H350</f>
        <v>ABS 203 200A</v>
      </c>
      <c r="C48" s="20" t="s">
        <v>177</v>
      </c>
      <c r="D48" s="21"/>
      <c r="E48" s="29"/>
      <c r="F48" s="21"/>
      <c r="G48" s="16"/>
      <c r="H48" s="230"/>
      <c r="I48" s="230"/>
      <c r="J48" s="230"/>
      <c r="K48" s="230"/>
      <c r="L48" s="17">
        <f t="shared" ref="L48:L51" si="7">MIN(D48,F48,H48,J48)</f>
        <v>0</v>
      </c>
      <c r="M48" s="22"/>
    </row>
    <row r="49" spans="1:13" ht="18" customHeight="1">
      <c r="A49" s="112" t="str">
        <f>물량산출!B351</f>
        <v>M.C.C.B</v>
      </c>
      <c r="B49" s="113" t="str">
        <f>물량산출!H351</f>
        <v>ABS 53 50A</v>
      </c>
      <c r="C49" s="20" t="s">
        <v>177</v>
      </c>
      <c r="D49" s="21"/>
      <c r="E49" s="29"/>
      <c r="F49" s="21"/>
      <c r="G49" s="16"/>
      <c r="H49" s="230"/>
      <c r="I49" s="230"/>
      <c r="J49" s="230"/>
      <c r="K49" s="230"/>
      <c r="L49" s="17">
        <f t="shared" si="7"/>
        <v>0</v>
      </c>
      <c r="M49" s="22"/>
    </row>
    <row r="50" spans="1:13" ht="18" customHeight="1">
      <c r="A50" s="112" t="str">
        <f>물량산출!B352</f>
        <v>M.C.C.B</v>
      </c>
      <c r="B50" s="113" t="str">
        <f>물량산출!H352</f>
        <v>ABS 33 5A</v>
      </c>
      <c r="C50" s="20" t="s">
        <v>177</v>
      </c>
      <c r="D50" s="21"/>
      <c r="E50" s="29"/>
      <c r="F50" s="21"/>
      <c r="G50" s="16"/>
      <c r="H50" s="230"/>
      <c r="I50" s="230"/>
      <c r="J50" s="230"/>
      <c r="K50" s="230"/>
      <c r="L50" s="17">
        <f t="shared" si="7"/>
        <v>0</v>
      </c>
      <c r="M50" s="22"/>
    </row>
    <row r="51" spans="1:13" ht="18" customHeight="1">
      <c r="A51" s="112" t="str">
        <f>물량산출!B353</f>
        <v>M.C.C.B</v>
      </c>
      <c r="B51" s="113" t="str">
        <f>물량산출!H353</f>
        <v>ABS 32 20A</v>
      </c>
      <c r="C51" s="20" t="s">
        <v>177</v>
      </c>
      <c r="D51" s="21"/>
      <c r="E51" s="29"/>
      <c r="F51" s="21"/>
      <c r="G51" s="16"/>
      <c r="H51" s="230"/>
      <c r="I51" s="230"/>
      <c r="J51" s="230"/>
      <c r="K51" s="230"/>
      <c r="L51" s="17">
        <f t="shared" si="7"/>
        <v>0</v>
      </c>
      <c r="M51" s="22"/>
    </row>
    <row r="52" spans="1:13" ht="18" customHeight="1">
      <c r="A52" s="112" t="str">
        <f>물량산출!B354</f>
        <v>M.C.C.B</v>
      </c>
      <c r="B52" s="113" t="str">
        <f>물량산출!H354</f>
        <v>ELB32GRH 20A</v>
      </c>
      <c r="C52" s="20" t="s">
        <v>177</v>
      </c>
      <c r="D52" s="21"/>
      <c r="E52" s="29"/>
      <c r="F52" s="21"/>
      <c r="G52" s="16"/>
      <c r="H52" s="230"/>
      <c r="I52" s="230"/>
      <c r="J52" s="230"/>
      <c r="K52" s="230"/>
      <c r="L52" s="17">
        <f t="shared" ref="L52" si="8">MIN(D52,F52,H52,J52)</f>
        <v>0</v>
      </c>
      <c r="M52" s="22"/>
    </row>
    <row r="53" spans="1:13" ht="18" customHeight="1">
      <c r="A53" s="112" t="str">
        <f>물량산출!B356</f>
        <v>Magnetic Contactor</v>
      </c>
      <c r="B53" s="113" t="str">
        <f>물량산출!H356</f>
        <v>MC-85a</v>
      </c>
      <c r="C53" s="20" t="s">
        <v>177</v>
      </c>
      <c r="D53" s="21"/>
      <c r="E53" s="29"/>
      <c r="F53" s="21"/>
      <c r="G53" s="16"/>
      <c r="H53" s="230"/>
      <c r="I53" s="230"/>
      <c r="J53" s="230"/>
      <c r="K53" s="230"/>
      <c r="L53" s="17">
        <f t="shared" si="0"/>
        <v>0</v>
      </c>
      <c r="M53" s="16"/>
    </row>
    <row r="54" spans="1:13" ht="18" customHeight="1">
      <c r="A54" s="112" t="str">
        <f>물량산출!B357</f>
        <v>Magnetic Contactor</v>
      </c>
      <c r="B54" s="113" t="str">
        <f>물량산출!H357</f>
        <v>MC-65a</v>
      </c>
      <c r="C54" s="20" t="s">
        <v>177</v>
      </c>
      <c r="D54" s="21"/>
      <c r="E54" s="29"/>
      <c r="F54" s="21"/>
      <c r="G54" s="16"/>
      <c r="H54" s="230"/>
      <c r="I54" s="230"/>
      <c r="J54" s="230"/>
      <c r="K54" s="230"/>
      <c r="L54" s="17">
        <f t="shared" ref="L54:L56" si="9">MIN(D54,F54,H54,J54)</f>
        <v>0</v>
      </c>
      <c r="M54" s="16"/>
    </row>
    <row r="55" spans="1:13" ht="18" customHeight="1">
      <c r="A55" s="112" t="str">
        <f>물량산출!B358</f>
        <v>Magnetic Contactor</v>
      </c>
      <c r="B55" s="113" t="str">
        <f>물량산출!H358</f>
        <v>MC-40</v>
      </c>
      <c r="C55" s="20" t="s">
        <v>177</v>
      </c>
      <c r="D55" s="21"/>
      <c r="E55" s="29"/>
      <c r="F55" s="21"/>
      <c r="G55" s="16"/>
      <c r="H55" s="230"/>
      <c r="I55" s="230"/>
      <c r="J55" s="230"/>
      <c r="K55" s="230"/>
      <c r="L55" s="17">
        <f t="shared" si="9"/>
        <v>0</v>
      </c>
      <c r="M55" s="16"/>
    </row>
    <row r="56" spans="1:13" ht="18" customHeight="1">
      <c r="A56" s="112" t="str">
        <f>물량산출!B359</f>
        <v>Magnetic Contactor</v>
      </c>
      <c r="B56" s="113" t="str">
        <f>물량산출!H359</f>
        <v>MC-9</v>
      </c>
      <c r="C56" s="20" t="s">
        <v>177</v>
      </c>
      <c r="D56" s="21"/>
      <c r="E56" s="29"/>
      <c r="F56" s="21"/>
      <c r="G56" s="16"/>
      <c r="H56" s="230"/>
      <c r="I56" s="230"/>
      <c r="J56" s="230"/>
      <c r="K56" s="230"/>
      <c r="L56" s="17">
        <f t="shared" si="9"/>
        <v>0</v>
      </c>
      <c r="M56" s="16"/>
    </row>
    <row r="57" spans="1:13" ht="18" customHeight="1">
      <c r="A57" s="112" t="str">
        <f>물량산출!B361</f>
        <v>CAM S/W</v>
      </c>
      <c r="B57" s="113" t="str">
        <f>물량산출!H361</f>
        <v>V2, A3</v>
      </c>
      <c r="C57" s="20" t="s">
        <v>177</v>
      </c>
      <c r="D57" s="110"/>
      <c r="E57" s="114"/>
      <c r="F57" s="17"/>
      <c r="G57" s="16"/>
      <c r="H57" s="230"/>
      <c r="I57" s="230"/>
      <c r="J57" s="230"/>
      <c r="K57" s="230"/>
      <c r="L57" s="21">
        <f t="shared" si="0"/>
        <v>0</v>
      </c>
      <c r="M57" s="106"/>
    </row>
    <row r="58" spans="1:13" ht="18" customHeight="1">
      <c r="A58" s="112" t="str">
        <f>물량산출!B363</f>
        <v>각 C/T</v>
      </c>
      <c r="B58" s="113" t="str">
        <f>물량산출!H363</f>
        <v>250/5A 5VA</v>
      </c>
      <c r="C58" s="13" t="s">
        <v>192</v>
      </c>
      <c r="D58" s="17"/>
      <c r="E58" s="14"/>
      <c r="F58" s="17"/>
      <c r="G58" s="16"/>
      <c r="H58" s="230"/>
      <c r="I58" s="230"/>
      <c r="J58" s="230"/>
      <c r="K58" s="230"/>
      <c r="L58" s="17">
        <f>MIN(D58,F58,H58,J58)</f>
        <v>0</v>
      </c>
      <c r="M58" s="16"/>
    </row>
    <row r="59" spans="1:13" ht="18" customHeight="1">
      <c r="A59" s="112" t="str">
        <f>물량산출!B364</f>
        <v>C/T</v>
      </c>
      <c r="B59" s="113" t="str">
        <f>물량산출!H364</f>
        <v>150/5A</v>
      </c>
      <c r="C59" s="13" t="s">
        <v>192</v>
      </c>
      <c r="D59" s="21"/>
      <c r="E59" s="14"/>
      <c r="F59" s="21"/>
      <c r="G59" s="16"/>
      <c r="H59" s="230"/>
      <c r="I59" s="230"/>
      <c r="J59" s="230"/>
      <c r="K59" s="230"/>
      <c r="L59" s="21">
        <f>MIN(D59,F59,H59,J59)</f>
        <v>0</v>
      </c>
      <c r="M59" s="22"/>
    </row>
    <row r="60" spans="1:13" ht="18" customHeight="1">
      <c r="A60" s="112" t="str">
        <f>물량산출!B366</f>
        <v>KWHM</v>
      </c>
      <c r="B60" s="113" t="str">
        <f>물량산출!H366</f>
        <v>3상 4선 380V 매입형</v>
      </c>
      <c r="C60" s="13" t="s">
        <v>192</v>
      </c>
      <c r="D60" s="21"/>
      <c r="E60" s="29"/>
      <c r="F60" s="21"/>
      <c r="G60" s="16"/>
      <c r="H60" s="230"/>
      <c r="I60" s="230"/>
      <c r="J60" s="230"/>
      <c r="K60" s="230"/>
      <c r="L60" s="21">
        <f>MIN(D60,F60,H60,J60)</f>
        <v>0</v>
      </c>
      <c r="M60" s="22"/>
    </row>
    <row r="61" spans="1:13" ht="18" customHeight="1">
      <c r="A61" s="112" t="str">
        <f>물량산출!B368</f>
        <v>PBL</v>
      </c>
      <c r="B61" s="113" t="str">
        <f>물량산출!H368</f>
        <v>25A</v>
      </c>
      <c r="C61" s="13" t="s">
        <v>177</v>
      </c>
      <c r="D61" s="17"/>
      <c r="E61" s="14"/>
      <c r="F61" s="17"/>
      <c r="G61" s="16"/>
      <c r="H61" s="230"/>
      <c r="I61" s="230"/>
      <c r="J61" s="230"/>
      <c r="K61" s="230"/>
      <c r="L61" s="17">
        <f t="shared" si="0"/>
        <v>0</v>
      </c>
      <c r="M61" s="16"/>
    </row>
    <row r="62" spans="1:13" ht="18" customHeight="1">
      <c r="A62" s="112" t="str">
        <f>물량산출!B370</f>
        <v>S/L</v>
      </c>
      <c r="B62" s="113" t="str">
        <f>물량산출!H370</f>
        <v>25A</v>
      </c>
      <c r="C62" s="13" t="s">
        <v>177</v>
      </c>
      <c r="D62" s="17"/>
      <c r="E62" s="14"/>
      <c r="F62" s="17"/>
      <c r="G62" s="16"/>
      <c r="H62" s="230"/>
      <c r="I62" s="230"/>
      <c r="J62" s="230"/>
      <c r="K62" s="230"/>
      <c r="L62" s="17">
        <f>MIN(D62,F62,H62,J62)</f>
        <v>0</v>
      </c>
      <c r="M62" s="16"/>
    </row>
    <row r="63" spans="1:13" ht="18" customHeight="1">
      <c r="A63" s="112" t="str">
        <f>물량산출!B372</f>
        <v>PL</v>
      </c>
      <c r="B63" s="113" t="str">
        <f>물량산출!H372</f>
        <v>25A</v>
      </c>
      <c r="C63" s="13" t="s">
        <v>177</v>
      </c>
      <c r="D63" s="17"/>
      <c r="E63" s="14"/>
      <c r="F63" s="17"/>
      <c r="G63" s="16"/>
      <c r="H63" s="230"/>
      <c r="I63" s="230"/>
      <c r="J63" s="230"/>
      <c r="K63" s="230"/>
      <c r="L63" s="17">
        <f>MIN(D63,F63,H63,J63)</f>
        <v>0</v>
      </c>
      <c r="M63" s="16"/>
    </row>
    <row r="64" spans="1:13" ht="18" customHeight="1">
      <c r="A64" s="112" t="str">
        <f>물량산출!B375</f>
        <v>RELAY&amp;소켓</v>
      </c>
      <c r="B64" s="113" t="str">
        <f>물량산출!H375</f>
        <v>MY-4N</v>
      </c>
      <c r="C64" s="13" t="s">
        <v>177</v>
      </c>
      <c r="D64" s="17"/>
      <c r="E64" s="114"/>
      <c r="F64" s="17"/>
      <c r="G64" s="16"/>
      <c r="H64" s="230"/>
      <c r="I64" s="230"/>
      <c r="J64" s="230"/>
      <c r="K64" s="230"/>
      <c r="L64" s="17">
        <f>MIN(D64,F64,H64,J64)</f>
        <v>0</v>
      </c>
      <c r="M64" s="16"/>
    </row>
    <row r="65" spans="1:13" ht="18" customHeight="1">
      <c r="A65" s="112" t="str">
        <f>물량산출!B377</f>
        <v>TIMER</v>
      </c>
      <c r="B65" s="113" t="str">
        <f>물량산출!H377</f>
        <v>SEC-30</v>
      </c>
      <c r="C65" s="13" t="s">
        <v>177</v>
      </c>
      <c r="D65" s="17"/>
      <c r="E65" s="14"/>
      <c r="F65" s="17"/>
      <c r="G65" s="16"/>
      <c r="H65" s="230"/>
      <c r="I65" s="230"/>
      <c r="J65" s="230"/>
      <c r="K65" s="230"/>
      <c r="L65" s="17">
        <f t="shared" ref="L65:L66" si="10">MIN(D65,F65,H65,J65)</f>
        <v>0</v>
      </c>
      <c r="M65" s="16"/>
    </row>
    <row r="66" spans="1:13" ht="18" customHeight="1">
      <c r="A66" s="112" t="str">
        <f>물량산출!B379</f>
        <v>마이크로 스위치</v>
      </c>
      <c r="B66" s="113" t="str">
        <f>물량산출!H379</f>
        <v xml:space="preserve"> </v>
      </c>
      <c r="C66" s="13" t="s">
        <v>177</v>
      </c>
      <c r="D66" s="21"/>
      <c r="E66" s="29"/>
      <c r="F66" s="21"/>
      <c r="G66" s="22"/>
      <c r="H66" s="230"/>
      <c r="I66" s="230"/>
      <c r="J66" s="230"/>
      <c r="K66" s="230"/>
      <c r="L66" s="21">
        <f t="shared" si="10"/>
        <v>0</v>
      </c>
      <c r="M66" s="22"/>
    </row>
    <row r="67" spans="1:13" ht="18" customHeight="1">
      <c r="A67" s="112" t="str">
        <f>물량산출!B381</f>
        <v>POWER 전선</v>
      </c>
      <c r="B67" s="113" t="str">
        <f>물량산출!H381</f>
        <v>KIV 35mm</v>
      </c>
      <c r="C67" s="20" t="s">
        <v>217</v>
      </c>
      <c r="D67" s="117"/>
      <c r="E67" s="29"/>
      <c r="F67" s="21"/>
      <c r="G67" s="22"/>
      <c r="H67" s="230"/>
      <c r="I67" s="230"/>
      <c r="J67" s="230"/>
      <c r="K67" s="230"/>
      <c r="L67" s="21">
        <f t="shared" ref="L67" si="11">MIN(D67,F67,H67,J67)</f>
        <v>0</v>
      </c>
      <c r="M67" s="22"/>
    </row>
    <row r="68" spans="1:13" ht="18" customHeight="1">
      <c r="A68" s="113" t="str">
        <f>물량산출!B382</f>
        <v>전선(전기기기용비닐절연전선)</v>
      </c>
      <c r="B68" s="113" t="str">
        <f>물량산출!H382</f>
        <v>KIV 4mm</v>
      </c>
      <c r="C68" s="20" t="s">
        <v>217</v>
      </c>
      <c r="D68" s="117"/>
      <c r="E68" s="29"/>
      <c r="F68" s="21"/>
      <c r="G68" s="22"/>
      <c r="H68" s="230"/>
      <c r="I68" s="230"/>
      <c r="J68" s="230"/>
      <c r="K68" s="230"/>
      <c r="L68" s="21">
        <f t="shared" ref="L68:L70" si="12">MIN(D68,F68,H68,J68)</f>
        <v>0</v>
      </c>
      <c r="M68" s="22"/>
    </row>
    <row r="69" spans="1:13" ht="18" customHeight="1">
      <c r="A69" s="113" t="str">
        <f>물량산출!B383</f>
        <v>전선(전기기기용비닐절연전선)</v>
      </c>
      <c r="B69" s="113" t="str">
        <f>물량산출!H383</f>
        <v>KIV 25mm</v>
      </c>
      <c r="C69" s="20" t="s">
        <v>217</v>
      </c>
      <c r="D69" s="117"/>
      <c r="E69" s="29"/>
      <c r="F69" s="21"/>
      <c r="G69" s="22"/>
      <c r="H69" s="230"/>
      <c r="I69" s="230"/>
      <c r="J69" s="230"/>
      <c r="K69" s="230"/>
      <c r="L69" s="21">
        <f t="shared" si="12"/>
        <v>0</v>
      </c>
      <c r="M69" s="22"/>
    </row>
    <row r="70" spans="1:13" ht="18" customHeight="1">
      <c r="A70" s="113" t="str">
        <f>물량산출!B384</f>
        <v>전선(전기기기용비닐절연전선)</v>
      </c>
      <c r="B70" s="113" t="str">
        <f>물량산출!H384</f>
        <v>KIV 10mm</v>
      </c>
      <c r="C70" s="20" t="s">
        <v>217</v>
      </c>
      <c r="D70" s="117"/>
      <c r="E70" s="29"/>
      <c r="F70" s="21"/>
      <c r="G70" s="22"/>
      <c r="H70" s="230"/>
      <c r="I70" s="230"/>
      <c r="J70" s="230"/>
      <c r="K70" s="230"/>
      <c r="L70" s="21">
        <f t="shared" si="12"/>
        <v>0</v>
      </c>
      <c r="M70" s="22"/>
    </row>
    <row r="71" spans="1:13" ht="18" customHeight="1">
      <c r="A71" s="113" t="str">
        <f>물량산출!B385</f>
        <v>전선(전기기기용비닐절연전선)</v>
      </c>
      <c r="B71" s="113" t="str">
        <f>물량산출!H385</f>
        <v>KIV 16mm</v>
      </c>
      <c r="C71" s="20" t="s">
        <v>217</v>
      </c>
      <c r="D71" s="117"/>
      <c r="E71" s="29"/>
      <c r="F71" s="21"/>
      <c r="G71" s="22"/>
      <c r="H71" s="230"/>
      <c r="I71" s="230"/>
      <c r="J71" s="230"/>
      <c r="K71" s="230"/>
      <c r="L71" s="21">
        <f t="shared" ref="L71" si="13">MIN(D71,F71,H71,J71)</f>
        <v>0</v>
      </c>
      <c r="M71" s="22"/>
    </row>
    <row r="72" spans="1:13" ht="18" customHeight="1">
      <c r="A72" s="112" t="str">
        <f>물량산출!B387</f>
        <v>콘센트</v>
      </c>
      <c r="B72" s="113" t="str">
        <f>물량산출!H387</f>
        <v>접지2구</v>
      </c>
      <c r="C72" s="13" t="s">
        <v>177</v>
      </c>
      <c r="D72" s="117"/>
      <c r="E72" s="29"/>
      <c r="F72" s="21"/>
      <c r="G72" s="22"/>
      <c r="H72" s="230"/>
      <c r="I72" s="230"/>
      <c r="J72" s="230"/>
      <c r="K72" s="230"/>
      <c r="L72" s="21">
        <f t="shared" ref="L72:L73" si="14">MIN(D72,F72,H72,J72)</f>
        <v>0</v>
      </c>
      <c r="M72" s="22"/>
    </row>
    <row r="73" spans="1:13" ht="18" customHeight="1">
      <c r="A73" s="153" t="s">
        <v>520</v>
      </c>
      <c r="B73" s="154" t="s">
        <v>521</v>
      </c>
      <c r="C73" s="13" t="s">
        <v>177</v>
      </c>
      <c r="D73" s="155"/>
      <c r="E73" s="156"/>
      <c r="F73" s="157"/>
      <c r="G73" s="158"/>
      <c r="H73" s="230"/>
      <c r="I73" s="230"/>
      <c r="J73" s="230"/>
      <c r="K73" s="230"/>
      <c r="L73" s="21">
        <f t="shared" si="14"/>
        <v>0</v>
      </c>
      <c r="M73" s="158"/>
    </row>
    <row r="74" spans="1:13" ht="18" customHeight="1">
      <c r="A74" s="96" t="str">
        <f>물량산출!B391</f>
        <v>2차 배선공사</v>
      </c>
      <c r="B74" s="22"/>
      <c r="C74" s="20"/>
      <c r="D74" s="21"/>
      <c r="E74" s="29"/>
      <c r="F74" s="21"/>
      <c r="G74" s="22"/>
      <c r="H74" s="230"/>
      <c r="I74" s="230"/>
      <c r="J74" s="230"/>
      <c r="K74" s="230"/>
      <c r="L74" s="21"/>
      <c r="M74" s="22"/>
    </row>
    <row r="75" spans="1:13" ht="18" customHeight="1">
      <c r="A75" s="112" t="str">
        <f>물량산출!B392</f>
        <v>전선</v>
      </c>
      <c r="B75" s="113" t="str">
        <f>물량산출!H392</f>
        <v>TFR-CV 25SQ 6C</v>
      </c>
      <c r="C75" s="20" t="s">
        <v>217</v>
      </c>
      <c r="D75" s="117"/>
      <c r="E75" s="29"/>
      <c r="F75" s="21"/>
      <c r="G75" s="22"/>
      <c r="H75" s="230"/>
      <c r="I75" s="230"/>
      <c r="J75" s="230"/>
      <c r="K75" s="230"/>
      <c r="L75" s="17">
        <f t="shared" si="0"/>
        <v>0</v>
      </c>
      <c r="M75" s="22"/>
    </row>
    <row r="76" spans="1:13" ht="18" customHeight="1">
      <c r="A76" s="112" t="str">
        <f>물량산출!B393</f>
        <v>전선</v>
      </c>
      <c r="B76" s="113" t="str">
        <f>물량산출!H393</f>
        <v>TFR-CV 10SQ 4C</v>
      </c>
      <c r="C76" s="20" t="s">
        <v>217</v>
      </c>
      <c r="D76" s="117"/>
      <c r="E76" s="29"/>
      <c r="F76" s="21"/>
      <c r="G76" s="22"/>
      <c r="H76" s="230"/>
      <c r="I76" s="230"/>
      <c r="J76" s="230"/>
      <c r="K76" s="230"/>
      <c r="L76" s="17">
        <f t="shared" ref="L76:L82" si="15">MIN(D76,F76,H76,J76)</f>
        <v>0</v>
      </c>
      <c r="M76" s="22"/>
    </row>
    <row r="77" spans="1:13" ht="18" customHeight="1">
      <c r="A77" s="112" t="str">
        <f>물량산출!B394</f>
        <v>전선</v>
      </c>
      <c r="B77" s="113" t="str">
        <f>물량산출!H394</f>
        <v>TFR-CV 2.5SQ 4C</v>
      </c>
      <c r="C77" s="20" t="s">
        <v>217</v>
      </c>
      <c r="D77" s="117"/>
      <c r="E77" s="29"/>
      <c r="F77" s="21"/>
      <c r="G77" s="22"/>
      <c r="H77" s="230"/>
      <c r="I77" s="230"/>
      <c r="J77" s="230"/>
      <c r="K77" s="230"/>
      <c r="L77" s="17">
        <f t="shared" si="15"/>
        <v>0</v>
      </c>
      <c r="M77" s="22"/>
    </row>
    <row r="78" spans="1:13" ht="18" customHeight="1">
      <c r="A78" s="112" t="str">
        <f>물량산출!B396</f>
        <v>접지</v>
      </c>
      <c r="B78" s="113" t="str">
        <f>물량산출!H396</f>
        <v>GV 25SQ 1C</v>
      </c>
      <c r="C78" s="20" t="s">
        <v>217</v>
      </c>
      <c r="D78" s="117"/>
      <c r="E78" s="29"/>
      <c r="F78" s="21"/>
      <c r="G78" s="22"/>
      <c r="H78" s="230"/>
      <c r="I78" s="230"/>
      <c r="J78" s="230"/>
      <c r="K78" s="230"/>
      <c r="L78" s="17">
        <f t="shared" si="15"/>
        <v>0</v>
      </c>
      <c r="M78" s="22"/>
    </row>
    <row r="79" spans="1:13" ht="18" customHeight="1">
      <c r="A79" s="112" t="str">
        <f>물량산출!B397</f>
        <v>접지</v>
      </c>
      <c r="B79" s="113" t="str">
        <f>물량산출!H397</f>
        <v>GV 6SQ 3C</v>
      </c>
      <c r="C79" s="20" t="s">
        <v>217</v>
      </c>
      <c r="D79" s="132"/>
      <c r="E79" s="29"/>
      <c r="F79" s="17"/>
      <c r="G79" s="22"/>
      <c r="H79" s="230"/>
      <c r="I79" s="230"/>
      <c r="J79" s="230"/>
      <c r="K79" s="230"/>
      <c r="L79" s="17">
        <f t="shared" si="15"/>
        <v>0</v>
      </c>
      <c r="M79" s="16"/>
    </row>
    <row r="80" spans="1:13" ht="18" customHeight="1">
      <c r="A80" s="112" t="str">
        <f>물량산출!B398</f>
        <v>접지</v>
      </c>
      <c r="B80" s="113" t="str">
        <f>물량산출!H398</f>
        <v>GV 2.5SQ 3C</v>
      </c>
      <c r="C80" s="20" t="s">
        <v>217</v>
      </c>
      <c r="D80" s="132"/>
      <c r="E80" s="29"/>
      <c r="F80" s="17"/>
      <c r="G80" s="22"/>
      <c r="H80" s="230"/>
      <c r="I80" s="230"/>
      <c r="J80" s="230"/>
      <c r="K80" s="230"/>
      <c r="L80" s="17">
        <f t="shared" si="15"/>
        <v>0</v>
      </c>
      <c r="M80" s="16"/>
    </row>
    <row r="81" spans="1:13" ht="18" customHeight="1">
      <c r="A81" s="112" t="str">
        <f>물량산출!B400</f>
        <v>후렉시블</v>
      </c>
      <c r="B81" s="113" t="str">
        <f>물량산출!H400</f>
        <v>GW 54</v>
      </c>
      <c r="C81" s="20" t="s">
        <v>217</v>
      </c>
      <c r="D81" s="17"/>
      <c r="E81" s="14"/>
      <c r="F81" s="17"/>
      <c r="G81" s="22"/>
      <c r="H81" s="230"/>
      <c r="I81" s="230"/>
      <c r="J81" s="230"/>
      <c r="K81" s="230"/>
      <c r="L81" s="17">
        <f t="shared" si="15"/>
        <v>0</v>
      </c>
      <c r="M81" s="16"/>
    </row>
    <row r="82" spans="1:13" ht="18" customHeight="1">
      <c r="A82" s="112" t="str">
        <f>물량산출!B401</f>
        <v>후렉시블</v>
      </c>
      <c r="B82" s="113" t="str">
        <f>물량산출!H401</f>
        <v>GW 36</v>
      </c>
      <c r="C82" s="20" t="s">
        <v>217</v>
      </c>
      <c r="D82" s="17"/>
      <c r="E82" s="14"/>
      <c r="F82" s="17"/>
      <c r="G82" s="22"/>
      <c r="H82" s="230"/>
      <c r="I82" s="230"/>
      <c r="J82" s="230"/>
      <c r="K82" s="230"/>
      <c r="L82" s="17">
        <f t="shared" si="15"/>
        <v>0</v>
      </c>
      <c r="M82" s="16"/>
    </row>
    <row r="83" spans="1:13" ht="18" customHeight="1">
      <c r="A83" s="112" t="str">
        <f>물량산출!B402</f>
        <v>후렉시블</v>
      </c>
      <c r="B83" s="113" t="str">
        <f>물량산출!H402</f>
        <v>GW 16</v>
      </c>
      <c r="C83" s="20" t="s">
        <v>217</v>
      </c>
      <c r="D83" s="17"/>
      <c r="E83" s="14"/>
      <c r="F83" s="17"/>
      <c r="G83" s="22"/>
      <c r="H83" s="230"/>
      <c r="I83" s="230"/>
      <c r="J83" s="230"/>
      <c r="K83" s="230"/>
      <c r="L83" s="17">
        <f t="shared" ref="L83:L85" si="16">MIN(D83,F83,H83,J83)</f>
        <v>0</v>
      </c>
      <c r="M83" s="16"/>
    </row>
    <row r="84" spans="1:13" ht="18" customHeight="1">
      <c r="A84" s="112" t="str">
        <f>물량산출!B403</f>
        <v>후렉시블</v>
      </c>
      <c r="B84" s="113" t="str">
        <f>물량산출!H403</f>
        <v>아연콘 54</v>
      </c>
      <c r="C84" s="20" t="s">
        <v>217</v>
      </c>
      <c r="D84" s="17"/>
      <c r="E84" s="14"/>
      <c r="F84" s="17"/>
      <c r="G84" s="22"/>
      <c r="H84" s="230"/>
      <c r="I84" s="230"/>
      <c r="J84" s="230"/>
      <c r="K84" s="230"/>
      <c r="L84" s="17">
        <f t="shared" si="16"/>
        <v>0</v>
      </c>
      <c r="M84" s="16"/>
    </row>
    <row r="85" spans="1:13" ht="18" customHeight="1">
      <c r="A85" s="112" t="str">
        <f>물량산출!B404</f>
        <v>후렉시블</v>
      </c>
      <c r="B85" s="113" t="str">
        <f>물량산출!H404</f>
        <v>아연콘 36</v>
      </c>
      <c r="C85" s="20" t="s">
        <v>217</v>
      </c>
      <c r="D85" s="17"/>
      <c r="E85" s="14"/>
      <c r="F85" s="17"/>
      <c r="G85" s="22"/>
      <c r="H85" s="230"/>
      <c r="I85" s="230"/>
      <c r="J85" s="230"/>
      <c r="K85" s="230"/>
      <c r="L85" s="17">
        <f t="shared" si="16"/>
        <v>0</v>
      </c>
      <c r="M85" s="16"/>
    </row>
    <row r="86" spans="1:13" ht="18" customHeight="1">
      <c r="A86" s="112" t="str">
        <f>물량산출!B405</f>
        <v>후렉시블</v>
      </c>
      <c r="B86" s="113" t="str">
        <f>물량산출!H405</f>
        <v>아연콘 16</v>
      </c>
      <c r="C86" s="20" t="s">
        <v>217</v>
      </c>
      <c r="D86" s="17"/>
      <c r="E86" s="14"/>
      <c r="F86" s="17"/>
      <c r="G86" s="22"/>
      <c r="H86" s="230"/>
      <c r="I86" s="230"/>
      <c r="J86" s="230"/>
      <c r="K86" s="230"/>
      <c r="L86" s="17">
        <f t="shared" ref="L86" si="17">MIN(D86,F86,H86,J86)</f>
        <v>0</v>
      </c>
      <c r="M86" s="16"/>
    </row>
    <row r="87" spans="1:13" ht="18" customHeight="1">
      <c r="A87" s="5" t="s">
        <v>218</v>
      </c>
    </row>
    <row r="88" spans="1:13" ht="18" customHeight="1"/>
    <row r="89" spans="1:13" ht="18" customHeight="1"/>
    <row r="90" spans="1:13" ht="18" customHeight="1"/>
    <row r="91" spans="1:13" ht="18" customHeight="1"/>
    <row r="92" spans="1:13" ht="18" customHeight="1"/>
    <row r="93" spans="1:13" ht="18" customHeight="1"/>
    <row r="94" spans="1:13" ht="18" customHeight="1"/>
    <row r="95" spans="1:13" ht="18" customHeight="1"/>
    <row r="96" spans="1:13" ht="18" customHeight="1"/>
    <row r="97" ht="18" customHeight="1"/>
    <row r="98" ht="18" customHeight="1"/>
    <row r="99" ht="18" customHeight="1"/>
    <row r="100" ht="18" customHeight="1"/>
    <row r="101" ht="18" customHeight="1"/>
    <row r="102" ht="18" customHeight="1"/>
    <row r="103" ht="18" customHeight="1"/>
    <row r="104" ht="18" customHeight="1"/>
    <row r="105" ht="18" customHeight="1"/>
    <row r="106" ht="18" customHeight="1"/>
    <row r="107" ht="18" customHeight="1"/>
    <row r="108" ht="18" customHeight="1"/>
    <row r="109" ht="18" customHeight="1"/>
    <row r="110" ht="18" customHeight="1"/>
    <row r="111" ht="18" customHeight="1"/>
    <row r="112" ht="18" customHeight="1"/>
    <row r="113" ht="18" customHeight="1"/>
    <row r="114" ht="18" customHeight="1"/>
    <row r="115" ht="18" customHeight="1"/>
    <row r="116" ht="18" customHeight="1"/>
    <row r="117" ht="18" customHeight="1"/>
    <row r="118" ht="18" customHeight="1"/>
    <row r="119" ht="18" customHeight="1"/>
    <row r="120" ht="18" customHeight="1"/>
    <row r="121" ht="18" customHeight="1"/>
    <row r="122" ht="18" customHeight="1"/>
    <row r="123" ht="18" customHeight="1"/>
    <row r="124" ht="18" customHeight="1"/>
    <row r="125" ht="18" customHeight="1"/>
    <row r="126" ht="18" customHeight="1"/>
    <row r="127" ht="18" customHeight="1"/>
    <row r="128" ht="18" customHeight="1"/>
    <row r="129" ht="18" customHeight="1"/>
    <row r="130" ht="18" customHeight="1"/>
    <row r="131" ht="18" customHeight="1"/>
    <row r="132" ht="18" customHeight="1"/>
    <row r="133" ht="18" customHeight="1"/>
    <row r="134" ht="18" customHeight="1"/>
    <row r="135" ht="18" customHeight="1"/>
    <row r="136" ht="18" customHeight="1"/>
    <row r="137" ht="18" customHeight="1"/>
    <row r="138" ht="18" customHeight="1"/>
    <row r="139" ht="18" customHeight="1"/>
    <row r="140" ht="18" customHeight="1"/>
    <row r="141" ht="18" customHeight="1"/>
    <row r="142" ht="18" customHeight="1"/>
    <row r="143" ht="18" customHeight="1"/>
    <row r="144" ht="18" customHeight="1"/>
    <row r="145" ht="18" customHeight="1"/>
    <row r="146" ht="18" customHeight="1"/>
    <row r="147" ht="18" customHeight="1"/>
    <row r="148" ht="18" customHeight="1"/>
    <row r="149" ht="18" customHeight="1"/>
    <row r="150" ht="18" customHeight="1"/>
    <row r="151" ht="18" customHeight="1"/>
    <row r="152" ht="18" customHeight="1"/>
    <row r="153" ht="18" customHeight="1"/>
    <row r="154" ht="18" customHeight="1"/>
    <row r="155" ht="18" customHeight="1"/>
    <row r="156" ht="18" customHeight="1"/>
    <row r="157" ht="18" customHeight="1"/>
    <row r="158" ht="18" customHeight="1"/>
    <row r="159" ht="18" customHeight="1"/>
    <row r="160" ht="18" customHeight="1"/>
    <row r="161" ht="18" customHeight="1"/>
    <row r="162" ht="18" customHeight="1"/>
    <row r="163" ht="18" customHeight="1"/>
    <row r="164" ht="18" customHeight="1"/>
    <row r="165" ht="18" customHeight="1"/>
    <row r="166" ht="18" customHeight="1"/>
    <row r="167" ht="18" customHeight="1"/>
    <row r="168" ht="18" customHeight="1"/>
    <row r="169" ht="18" customHeight="1"/>
    <row r="170" ht="18" customHeight="1"/>
    <row r="171" ht="18" customHeight="1"/>
    <row r="172" ht="18" customHeight="1"/>
    <row r="173" ht="18" customHeight="1"/>
    <row r="174" ht="18" customHeight="1"/>
    <row r="175" ht="18" customHeight="1"/>
    <row r="176" ht="18" customHeight="1"/>
    <row r="177" ht="18" customHeight="1"/>
    <row r="178" ht="18" customHeight="1"/>
    <row r="179" ht="18" customHeight="1"/>
    <row r="180" ht="18" customHeight="1"/>
    <row r="181" ht="18" customHeight="1"/>
    <row r="182" ht="18" customHeight="1"/>
    <row r="183" ht="18" customHeight="1"/>
    <row r="184" ht="18" customHeight="1"/>
    <row r="185" ht="18" customHeight="1"/>
    <row r="186" ht="18" customHeight="1"/>
    <row r="187" ht="18" customHeight="1"/>
    <row r="188" ht="18" customHeight="1"/>
    <row r="189" ht="18" customHeight="1"/>
    <row r="190" ht="18" customHeight="1"/>
    <row r="191" ht="18" customHeight="1"/>
    <row r="192" ht="18" customHeight="1"/>
    <row r="193" ht="18" customHeight="1"/>
    <row r="194" ht="18" customHeight="1"/>
    <row r="195" ht="18" customHeight="1"/>
    <row r="196" ht="18" customHeight="1"/>
    <row r="197" ht="18" customHeight="1"/>
    <row r="198" ht="18" customHeight="1"/>
    <row r="199" ht="18" customHeight="1"/>
    <row r="200" ht="18" customHeight="1"/>
    <row r="201" ht="18" customHeight="1"/>
    <row r="202" ht="18" customHeight="1"/>
    <row r="203" ht="18" customHeight="1"/>
    <row r="204" ht="18" customHeight="1"/>
    <row r="205" ht="18" customHeight="1"/>
    <row r="206" ht="18" customHeight="1"/>
    <row r="207" ht="18" customHeight="1"/>
    <row r="208" ht="18" customHeight="1"/>
    <row r="209" ht="18" customHeight="1"/>
    <row r="210" ht="18" customHeight="1"/>
    <row r="211" ht="18" customHeight="1"/>
    <row r="212" ht="18" customHeight="1"/>
    <row r="213" ht="18" customHeight="1"/>
    <row r="214" ht="18" customHeight="1"/>
    <row r="215" ht="18" customHeight="1"/>
    <row r="216" ht="18" customHeight="1"/>
    <row r="217" ht="18" customHeight="1"/>
    <row r="218" ht="18" customHeight="1"/>
    <row r="219" ht="18" customHeight="1"/>
    <row r="220" ht="18" customHeight="1"/>
  </sheetData>
  <mergeCells count="4">
    <mergeCell ref="H3:K3"/>
    <mergeCell ref="D3:E3"/>
    <mergeCell ref="F3:G3"/>
    <mergeCell ref="L3:L4"/>
  </mergeCells>
  <phoneticPr fontId="1" type="noConversion"/>
  <pageMargins left="0.9" right="0.51" top="0.74803149606299213" bottom="0.74803149606299213" header="0.31496062992125984" footer="0.31496062992125984"/>
  <pageSetup paperSize="9" scale="95" orientation="landscape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13"/>
  <sheetViews>
    <sheetView zoomScaleNormal="100" zoomScaleSheetLayoutView="130" workbookViewId="0">
      <pane ySplit="3" topLeftCell="A4" activePane="bottomLeft" state="frozen"/>
      <selection pane="bottomLeft" activeCell="AD26" sqref="AD26"/>
    </sheetView>
  </sheetViews>
  <sheetFormatPr defaultRowHeight="14.45" customHeight="1"/>
  <cols>
    <col min="1" max="1" width="3.125" style="399" customWidth="1"/>
    <col min="2" max="2" width="14.125" style="295" customWidth="1"/>
    <col min="3" max="3" width="5.5" style="295" customWidth="1"/>
    <col min="4" max="4" width="5.75" style="267" customWidth="1"/>
    <col min="5" max="5" width="4.875" style="267" customWidth="1"/>
    <col min="6" max="6" width="3.875" style="267" customWidth="1"/>
    <col min="7" max="7" width="4.125" style="267" customWidth="1"/>
    <col min="8" max="8" width="6.25" style="267" customWidth="1"/>
    <col min="9" max="9" width="3.375" style="267" customWidth="1"/>
    <col min="10" max="10" width="6.375" style="267" customWidth="1"/>
    <col min="11" max="11" width="3.5" style="267" customWidth="1"/>
    <col min="12" max="12" width="6.5" style="267" customWidth="1"/>
    <col min="13" max="13" width="4.125" style="267" customWidth="1"/>
    <col min="14" max="14" width="5.875" style="267" customWidth="1"/>
    <col min="15" max="15" width="3.5" style="267" customWidth="1"/>
    <col min="16" max="16" width="5.625" style="267" customWidth="1"/>
    <col min="17" max="17" width="3.5" style="267" customWidth="1"/>
    <col min="18" max="18" width="6.25" style="267" customWidth="1"/>
    <col min="19" max="19" width="2.25" style="267" customWidth="1"/>
    <col min="20" max="20" width="6.25" style="267" customWidth="1"/>
    <col min="21" max="21" width="3.75" style="267" customWidth="1"/>
    <col min="22" max="22" width="3.25" style="267" customWidth="1"/>
    <col min="23" max="23" width="7" style="399" customWidth="1"/>
    <col min="24" max="24" width="7.125" style="260" customWidth="1"/>
    <col min="25" max="256" width="9" style="267"/>
    <col min="257" max="257" width="3.125" style="267" customWidth="1"/>
    <col min="258" max="258" width="14.125" style="267" customWidth="1"/>
    <col min="259" max="260" width="6.5" style="267" customWidth="1"/>
    <col min="261" max="261" width="6.375" style="267" customWidth="1"/>
    <col min="262" max="262" width="6.5" style="267" customWidth="1"/>
    <col min="263" max="263" width="4.75" style="267" customWidth="1"/>
    <col min="264" max="264" width="6.25" style="267" customWidth="1"/>
    <col min="265" max="265" width="3.375" style="267" customWidth="1"/>
    <col min="266" max="266" width="6.625" style="267" customWidth="1"/>
    <col min="267" max="267" width="3.5" style="267" customWidth="1"/>
    <col min="268" max="268" width="6.5" style="267" customWidth="1"/>
    <col min="269" max="269" width="4.75" style="267" customWidth="1"/>
    <col min="270" max="270" width="6.5" style="267" customWidth="1"/>
    <col min="271" max="271" width="3.5" style="267" customWidth="1"/>
    <col min="272" max="272" width="5.625" style="267" customWidth="1"/>
    <col min="273" max="273" width="3.5" style="267" customWidth="1"/>
    <col min="274" max="274" width="6" style="267" customWidth="1"/>
    <col min="275" max="275" width="3.5" style="267" customWidth="1"/>
    <col min="276" max="276" width="6.25" style="267" customWidth="1"/>
    <col min="277" max="277" width="3.75" style="267" customWidth="1"/>
    <col min="278" max="278" width="3.875" style="267" customWidth="1"/>
    <col min="279" max="279" width="7.25" style="267" customWidth="1"/>
    <col min="280" max="512" width="9" style="267"/>
    <col min="513" max="513" width="3.125" style="267" customWidth="1"/>
    <col min="514" max="514" width="14.125" style="267" customWidth="1"/>
    <col min="515" max="516" width="6.5" style="267" customWidth="1"/>
    <col min="517" max="517" width="6.375" style="267" customWidth="1"/>
    <col min="518" max="518" width="6.5" style="267" customWidth="1"/>
    <col min="519" max="519" width="4.75" style="267" customWidth="1"/>
    <col min="520" max="520" width="6.25" style="267" customWidth="1"/>
    <col min="521" max="521" width="3.375" style="267" customWidth="1"/>
    <col min="522" max="522" width="6.625" style="267" customWidth="1"/>
    <col min="523" max="523" width="3.5" style="267" customWidth="1"/>
    <col min="524" max="524" width="6.5" style="267" customWidth="1"/>
    <col min="525" max="525" width="4.75" style="267" customWidth="1"/>
    <col min="526" max="526" width="6.5" style="267" customWidth="1"/>
    <col min="527" max="527" width="3.5" style="267" customWidth="1"/>
    <col min="528" max="528" width="5.625" style="267" customWidth="1"/>
    <col min="529" max="529" width="3.5" style="267" customWidth="1"/>
    <col min="530" max="530" width="6" style="267" customWidth="1"/>
    <col min="531" max="531" width="3.5" style="267" customWidth="1"/>
    <col min="532" max="532" width="6.25" style="267" customWidth="1"/>
    <col min="533" max="533" width="3.75" style="267" customWidth="1"/>
    <col min="534" max="534" width="3.875" style="267" customWidth="1"/>
    <col min="535" max="535" width="7.25" style="267" customWidth="1"/>
    <col min="536" max="768" width="9" style="267"/>
    <col min="769" max="769" width="3.125" style="267" customWidth="1"/>
    <col min="770" max="770" width="14.125" style="267" customWidth="1"/>
    <col min="771" max="772" width="6.5" style="267" customWidth="1"/>
    <col min="773" max="773" width="6.375" style="267" customWidth="1"/>
    <col min="774" max="774" width="6.5" style="267" customWidth="1"/>
    <col min="775" max="775" width="4.75" style="267" customWidth="1"/>
    <col min="776" max="776" width="6.25" style="267" customWidth="1"/>
    <col min="777" max="777" width="3.375" style="267" customWidth="1"/>
    <col min="778" max="778" width="6.625" style="267" customWidth="1"/>
    <col min="779" max="779" width="3.5" style="267" customWidth="1"/>
    <col min="780" max="780" width="6.5" style="267" customWidth="1"/>
    <col min="781" max="781" width="4.75" style="267" customWidth="1"/>
    <col min="782" max="782" width="6.5" style="267" customWidth="1"/>
    <col min="783" max="783" width="3.5" style="267" customWidth="1"/>
    <col min="784" max="784" width="5.625" style="267" customWidth="1"/>
    <col min="785" max="785" width="3.5" style="267" customWidth="1"/>
    <col min="786" max="786" width="6" style="267" customWidth="1"/>
    <col min="787" max="787" width="3.5" style="267" customWidth="1"/>
    <col min="788" max="788" width="6.25" style="267" customWidth="1"/>
    <col min="789" max="789" width="3.75" style="267" customWidth="1"/>
    <col min="790" max="790" width="3.875" style="267" customWidth="1"/>
    <col min="791" max="791" width="7.25" style="267" customWidth="1"/>
    <col min="792" max="1024" width="9" style="267"/>
    <col min="1025" max="1025" width="3.125" style="267" customWidth="1"/>
    <col min="1026" max="1026" width="14.125" style="267" customWidth="1"/>
    <col min="1027" max="1028" width="6.5" style="267" customWidth="1"/>
    <col min="1029" max="1029" width="6.375" style="267" customWidth="1"/>
    <col min="1030" max="1030" width="6.5" style="267" customWidth="1"/>
    <col min="1031" max="1031" width="4.75" style="267" customWidth="1"/>
    <col min="1032" max="1032" width="6.25" style="267" customWidth="1"/>
    <col min="1033" max="1033" width="3.375" style="267" customWidth="1"/>
    <col min="1034" max="1034" width="6.625" style="267" customWidth="1"/>
    <col min="1035" max="1035" width="3.5" style="267" customWidth="1"/>
    <col min="1036" max="1036" width="6.5" style="267" customWidth="1"/>
    <col min="1037" max="1037" width="4.75" style="267" customWidth="1"/>
    <col min="1038" max="1038" width="6.5" style="267" customWidth="1"/>
    <col min="1039" max="1039" width="3.5" style="267" customWidth="1"/>
    <col min="1040" max="1040" width="5.625" style="267" customWidth="1"/>
    <col min="1041" max="1041" width="3.5" style="267" customWidth="1"/>
    <col min="1042" max="1042" width="6" style="267" customWidth="1"/>
    <col min="1043" max="1043" width="3.5" style="267" customWidth="1"/>
    <col min="1044" max="1044" width="6.25" style="267" customWidth="1"/>
    <col min="1045" max="1045" width="3.75" style="267" customWidth="1"/>
    <col min="1046" max="1046" width="3.875" style="267" customWidth="1"/>
    <col min="1047" max="1047" width="7.25" style="267" customWidth="1"/>
    <col min="1048" max="1280" width="9" style="267"/>
    <col min="1281" max="1281" width="3.125" style="267" customWidth="1"/>
    <col min="1282" max="1282" width="14.125" style="267" customWidth="1"/>
    <col min="1283" max="1284" width="6.5" style="267" customWidth="1"/>
    <col min="1285" max="1285" width="6.375" style="267" customWidth="1"/>
    <col min="1286" max="1286" width="6.5" style="267" customWidth="1"/>
    <col min="1287" max="1287" width="4.75" style="267" customWidth="1"/>
    <col min="1288" max="1288" width="6.25" style="267" customWidth="1"/>
    <col min="1289" max="1289" width="3.375" style="267" customWidth="1"/>
    <col min="1290" max="1290" width="6.625" style="267" customWidth="1"/>
    <col min="1291" max="1291" width="3.5" style="267" customWidth="1"/>
    <col min="1292" max="1292" width="6.5" style="267" customWidth="1"/>
    <col min="1293" max="1293" width="4.75" style="267" customWidth="1"/>
    <col min="1294" max="1294" width="6.5" style="267" customWidth="1"/>
    <col min="1295" max="1295" width="3.5" style="267" customWidth="1"/>
    <col min="1296" max="1296" width="5.625" style="267" customWidth="1"/>
    <col min="1297" max="1297" width="3.5" style="267" customWidth="1"/>
    <col min="1298" max="1298" width="6" style="267" customWidth="1"/>
    <col min="1299" max="1299" width="3.5" style="267" customWidth="1"/>
    <col min="1300" max="1300" width="6.25" style="267" customWidth="1"/>
    <col min="1301" max="1301" width="3.75" style="267" customWidth="1"/>
    <col min="1302" max="1302" width="3.875" style="267" customWidth="1"/>
    <col min="1303" max="1303" width="7.25" style="267" customWidth="1"/>
    <col min="1304" max="1536" width="9" style="267"/>
    <col min="1537" max="1537" width="3.125" style="267" customWidth="1"/>
    <col min="1538" max="1538" width="14.125" style="267" customWidth="1"/>
    <col min="1539" max="1540" width="6.5" style="267" customWidth="1"/>
    <col min="1541" max="1541" width="6.375" style="267" customWidth="1"/>
    <col min="1542" max="1542" width="6.5" style="267" customWidth="1"/>
    <col min="1543" max="1543" width="4.75" style="267" customWidth="1"/>
    <col min="1544" max="1544" width="6.25" style="267" customWidth="1"/>
    <col min="1545" max="1545" width="3.375" style="267" customWidth="1"/>
    <col min="1546" max="1546" width="6.625" style="267" customWidth="1"/>
    <col min="1547" max="1547" width="3.5" style="267" customWidth="1"/>
    <col min="1548" max="1548" width="6.5" style="267" customWidth="1"/>
    <col min="1549" max="1549" width="4.75" style="267" customWidth="1"/>
    <col min="1550" max="1550" width="6.5" style="267" customWidth="1"/>
    <col min="1551" max="1551" width="3.5" style="267" customWidth="1"/>
    <col min="1552" max="1552" width="5.625" style="267" customWidth="1"/>
    <col min="1553" max="1553" width="3.5" style="267" customWidth="1"/>
    <col min="1554" max="1554" width="6" style="267" customWidth="1"/>
    <col min="1555" max="1555" width="3.5" style="267" customWidth="1"/>
    <col min="1556" max="1556" width="6.25" style="267" customWidth="1"/>
    <col min="1557" max="1557" width="3.75" style="267" customWidth="1"/>
    <col min="1558" max="1558" width="3.875" style="267" customWidth="1"/>
    <col min="1559" max="1559" width="7.25" style="267" customWidth="1"/>
    <col min="1560" max="1792" width="9" style="267"/>
    <col min="1793" max="1793" width="3.125" style="267" customWidth="1"/>
    <col min="1794" max="1794" width="14.125" style="267" customWidth="1"/>
    <col min="1795" max="1796" width="6.5" style="267" customWidth="1"/>
    <col min="1797" max="1797" width="6.375" style="267" customWidth="1"/>
    <col min="1798" max="1798" width="6.5" style="267" customWidth="1"/>
    <col min="1799" max="1799" width="4.75" style="267" customWidth="1"/>
    <col min="1800" max="1800" width="6.25" style="267" customWidth="1"/>
    <col min="1801" max="1801" width="3.375" style="267" customWidth="1"/>
    <col min="1802" max="1802" width="6.625" style="267" customWidth="1"/>
    <col min="1803" max="1803" width="3.5" style="267" customWidth="1"/>
    <col min="1804" max="1804" width="6.5" style="267" customWidth="1"/>
    <col min="1805" max="1805" width="4.75" style="267" customWidth="1"/>
    <col min="1806" max="1806" width="6.5" style="267" customWidth="1"/>
    <col min="1807" max="1807" width="3.5" style="267" customWidth="1"/>
    <col min="1808" max="1808" width="5.625" style="267" customWidth="1"/>
    <col min="1809" max="1809" width="3.5" style="267" customWidth="1"/>
    <col min="1810" max="1810" width="6" style="267" customWidth="1"/>
    <col min="1811" max="1811" width="3.5" style="267" customWidth="1"/>
    <col min="1812" max="1812" width="6.25" style="267" customWidth="1"/>
    <col min="1813" max="1813" width="3.75" style="267" customWidth="1"/>
    <col min="1814" max="1814" width="3.875" style="267" customWidth="1"/>
    <col min="1815" max="1815" width="7.25" style="267" customWidth="1"/>
    <col min="1816" max="2048" width="9" style="267"/>
    <col min="2049" max="2049" width="3.125" style="267" customWidth="1"/>
    <col min="2050" max="2050" width="14.125" style="267" customWidth="1"/>
    <col min="2051" max="2052" width="6.5" style="267" customWidth="1"/>
    <col min="2053" max="2053" width="6.375" style="267" customWidth="1"/>
    <col min="2054" max="2054" width="6.5" style="267" customWidth="1"/>
    <col min="2055" max="2055" width="4.75" style="267" customWidth="1"/>
    <col min="2056" max="2056" width="6.25" style="267" customWidth="1"/>
    <col min="2057" max="2057" width="3.375" style="267" customWidth="1"/>
    <col min="2058" max="2058" width="6.625" style="267" customWidth="1"/>
    <col min="2059" max="2059" width="3.5" style="267" customWidth="1"/>
    <col min="2060" max="2060" width="6.5" style="267" customWidth="1"/>
    <col min="2061" max="2061" width="4.75" style="267" customWidth="1"/>
    <col min="2062" max="2062" width="6.5" style="267" customWidth="1"/>
    <col min="2063" max="2063" width="3.5" style="267" customWidth="1"/>
    <col min="2064" max="2064" width="5.625" style="267" customWidth="1"/>
    <col min="2065" max="2065" width="3.5" style="267" customWidth="1"/>
    <col min="2066" max="2066" width="6" style="267" customWidth="1"/>
    <col min="2067" max="2067" width="3.5" style="267" customWidth="1"/>
    <col min="2068" max="2068" width="6.25" style="267" customWidth="1"/>
    <col min="2069" max="2069" width="3.75" style="267" customWidth="1"/>
    <col min="2070" max="2070" width="3.875" style="267" customWidth="1"/>
    <col min="2071" max="2071" width="7.25" style="267" customWidth="1"/>
    <col min="2072" max="2304" width="9" style="267"/>
    <col min="2305" max="2305" width="3.125" style="267" customWidth="1"/>
    <col min="2306" max="2306" width="14.125" style="267" customWidth="1"/>
    <col min="2307" max="2308" width="6.5" style="267" customWidth="1"/>
    <col min="2309" max="2309" width="6.375" style="267" customWidth="1"/>
    <col min="2310" max="2310" width="6.5" style="267" customWidth="1"/>
    <col min="2311" max="2311" width="4.75" style="267" customWidth="1"/>
    <col min="2312" max="2312" width="6.25" style="267" customWidth="1"/>
    <col min="2313" max="2313" width="3.375" style="267" customWidth="1"/>
    <col min="2314" max="2314" width="6.625" style="267" customWidth="1"/>
    <col min="2315" max="2315" width="3.5" style="267" customWidth="1"/>
    <col min="2316" max="2316" width="6.5" style="267" customWidth="1"/>
    <col min="2317" max="2317" width="4.75" style="267" customWidth="1"/>
    <col min="2318" max="2318" width="6.5" style="267" customWidth="1"/>
    <col min="2319" max="2319" width="3.5" style="267" customWidth="1"/>
    <col min="2320" max="2320" width="5.625" style="267" customWidth="1"/>
    <col min="2321" max="2321" width="3.5" style="267" customWidth="1"/>
    <col min="2322" max="2322" width="6" style="267" customWidth="1"/>
    <col min="2323" max="2323" width="3.5" style="267" customWidth="1"/>
    <col min="2324" max="2324" width="6.25" style="267" customWidth="1"/>
    <col min="2325" max="2325" width="3.75" style="267" customWidth="1"/>
    <col min="2326" max="2326" width="3.875" style="267" customWidth="1"/>
    <col min="2327" max="2327" width="7.25" style="267" customWidth="1"/>
    <col min="2328" max="2560" width="9" style="267"/>
    <col min="2561" max="2561" width="3.125" style="267" customWidth="1"/>
    <col min="2562" max="2562" width="14.125" style="267" customWidth="1"/>
    <col min="2563" max="2564" width="6.5" style="267" customWidth="1"/>
    <col min="2565" max="2565" width="6.375" style="267" customWidth="1"/>
    <col min="2566" max="2566" width="6.5" style="267" customWidth="1"/>
    <col min="2567" max="2567" width="4.75" style="267" customWidth="1"/>
    <col min="2568" max="2568" width="6.25" style="267" customWidth="1"/>
    <col min="2569" max="2569" width="3.375" style="267" customWidth="1"/>
    <col min="2570" max="2570" width="6.625" style="267" customWidth="1"/>
    <col min="2571" max="2571" width="3.5" style="267" customWidth="1"/>
    <col min="2572" max="2572" width="6.5" style="267" customWidth="1"/>
    <col min="2573" max="2573" width="4.75" style="267" customWidth="1"/>
    <col min="2574" max="2574" width="6.5" style="267" customWidth="1"/>
    <col min="2575" max="2575" width="3.5" style="267" customWidth="1"/>
    <col min="2576" max="2576" width="5.625" style="267" customWidth="1"/>
    <col min="2577" max="2577" width="3.5" style="267" customWidth="1"/>
    <col min="2578" max="2578" width="6" style="267" customWidth="1"/>
    <col min="2579" max="2579" width="3.5" style="267" customWidth="1"/>
    <col min="2580" max="2580" width="6.25" style="267" customWidth="1"/>
    <col min="2581" max="2581" width="3.75" style="267" customWidth="1"/>
    <col min="2582" max="2582" width="3.875" style="267" customWidth="1"/>
    <col min="2583" max="2583" width="7.25" style="267" customWidth="1"/>
    <col min="2584" max="2816" width="9" style="267"/>
    <col min="2817" max="2817" width="3.125" style="267" customWidth="1"/>
    <col min="2818" max="2818" width="14.125" style="267" customWidth="1"/>
    <col min="2819" max="2820" width="6.5" style="267" customWidth="1"/>
    <col min="2821" max="2821" width="6.375" style="267" customWidth="1"/>
    <col min="2822" max="2822" width="6.5" style="267" customWidth="1"/>
    <col min="2823" max="2823" width="4.75" style="267" customWidth="1"/>
    <col min="2824" max="2824" width="6.25" style="267" customWidth="1"/>
    <col min="2825" max="2825" width="3.375" style="267" customWidth="1"/>
    <col min="2826" max="2826" width="6.625" style="267" customWidth="1"/>
    <col min="2827" max="2827" width="3.5" style="267" customWidth="1"/>
    <col min="2828" max="2828" width="6.5" style="267" customWidth="1"/>
    <col min="2829" max="2829" width="4.75" style="267" customWidth="1"/>
    <col min="2830" max="2830" width="6.5" style="267" customWidth="1"/>
    <col min="2831" max="2831" width="3.5" style="267" customWidth="1"/>
    <col min="2832" max="2832" width="5.625" style="267" customWidth="1"/>
    <col min="2833" max="2833" width="3.5" style="267" customWidth="1"/>
    <col min="2834" max="2834" width="6" style="267" customWidth="1"/>
    <col min="2835" max="2835" width="3.5" style="267" customWidth="1"/>
    <col min="2836" max="2836" width="6.25" style="267" customWidth="1"/>
    <col min="2837" max="2837" width="3.75" style="267" customWidth="1"/>
    <col min="2838" max="2838" width="3.875" style="267" customWidth="1"/>
    <col min="2839" max="2839" width="7.25" style="267" customWidth="1"/>
    <col min="2840" max="3072" width="9" style="267"/>
    <col min="3073" max="3073" width="3.125" style="267" customWidth="1"/>
    <col min="3074" max="3074" width="14.125" style="267" customWidth="1"/>
    <col min="3075" max="3076" width="6.5" style="267" customWidth="1"/>
    <col min="3077" max="3077" width="6.375" style="267" customWidth="1"/>
    <col min="3078" max="3078" width="6.5" style="267" customWidth="1"/>
    <col min="3079" max="3079" width="4.75" style="267" customWidth="1"/>
    <col min="3080" max="3080" width="6.25" style="267" customWidth="1"/>
    <col min="3081" max="3081" width="3.375" style="267" customWidth="1"/>
    <col min="3082" max="3082" width="6.625" style="267" customWidth="1"/>
    <col min="3083" max="3083" width="3.5" style="267" customWidth="1"/>
    <col min="3084" max="3084" width="6.5" style="267" customWidth="1"/>
    <col min="3085" max="3085" width="4.75" style="267" customWidth="1"/>
    <col min="3086" max="3086" width="6.5" style="267" customWidth="1"/>
    <col min="3087" max="3087" width="3.5" style="267" customWidth="1"/>
    <col min="3088" max="3088" width="5.625" style="267" customWidth="1"/>
    <col min="3089" max="3089" width="3.5" style="267" customWidth="1"/>
    <col min="3090" max="3090" width="6" style="267" customWidth="1"/>
    <col min="3091" max="3091" width="3.5" style="267" customWidth="1"/>
    <col min="3092" max="3092" width="6.25" style="267" customWidth="1"/>
    <col min="3093" max="3093" width="3.75" style="267" customWidth="1"/>
    <col min="3094" max="3094" width="3.875" style="267" customWidth="1"/>
    <col min="3095" max="3095" width="7.25" style="267" customWidth="1"/>
    <col min="3096" max="3328" width="9" style="267"/>
    <col min="3329" max="3329" width="3.125" style="267" customWidth="1"/>
    <col min="3330" max="3330" width="14.125" style="267" customWidth="1"/>
    <col min="3331" max="3332" width="6.5" style="267" customWidth="1"/>
    <col min="3333" max="3333" width="6.375" style="267" customWidth="1"/>
    <col min="3334" max="3334" width="6.5" style="267" customWidth="1"/>
    <col min="3335" max="3335" width="4.75" style="267" customWidth="1"/>
    <col min="3336" max="3336" width="6.25" style="267" customWidth="1"/>
    <col min="3337" max="3337" width="3.375" style="267" customWidth="1"/>
    <col min="3338" max="3338" width="6.625" style="267" customWidth="1"/>
    <col min="3339" max="3339" width="3.5" style="267" customWidth="1"/>
    <col min="3340" max="3340" width="6.5" style="267" customWidth="1"/>
    <col min="3341" max="3341" width="4.75" style="267" customWidth="1"/>
    <col min="3342" max="3342" width="6.5" style="267" customWidth="1"/>
    <col min="3343" max="3343" width="3.5" style="267" customWidth="1"/>
    <col min="3344" max="3344" width="5.625" style="267" customWidth="1"/>
    <col min="3345" max="3345" width="3.5" style="267" customWidth="1"/>
    <col min="3346" max="3346" width="6" style="267" customWidth="1"/>
    <col min="3347" max="3347" width="3.5" style="267" customWidth="1"/>
    <col min="3348" max="3348" width="6.25" style="267" customWidth="1"/>
    <col min="3349" max="3349" width="3.75" style="267" customWidth="1"/>
    <col min="3350" max="3350" width="3.875" style="267" customWidth="1"/>
    <col min="3351" max="3351" width="7.25" style="267" customWidth="1"/>
    <col min="3352" max="3584" width="9" style="267"/>
    <col min="3585" max="3585" width="3.125" style="267" customWidth="1"/>
    <col min="3586" max="3586" width="14.125" style="267" customWidth="1"/>
    <col min="3587" max="3588" width="6.5" style="267" customWidth="1"/>
    <col min="3589" max="3589" width="6.375" style="267" customWidth="1"/>
    <col min="3590" max="3590" width="6.5" style="267" customWidth="1"/>
    <col min="3591" max="3591" width="4.75" style="267" customWidth="1"/>
    <col min="3592" max="3592" width="6.25" style="267" customWidth="1"/>
    <col min="3593" max="3593" width="3.375" style="267" customWidth="1"/>
    <col min="3594" max="3594" width="6.625" style="267" customWidth="1"/>
    <col min="3595" max="3595" width="3.5" style="267" customWidth="1"/>
    <col min="3596" max="3596" width="6.5" style="267" customWidth="1"/>
    <col min="3597" max="3597" width="4.75" style="267" customWidth="1"/>
    <col min="3598" max="3598" width="6.5" style="267" customWidth="1"/>
    <col min="3599" max="3599" width="3.5" style="267" customWidth="1"/>
    <col min="3600" max="3600" width="5.625" style="267" customWidth="1"/>
    <col min="3601" max="3601" width="3.5" style="267" customWidth="1"/>
    <col min="3602" max="3602" width="6" style="267" customWidth="1"/>
    <col min="3603" max="3603" width="3.5" style="267" customWidth="1"/>
    <col min="3604" max="3604" width="6.25" style="267" customWidth="1"/>
    <col min="3605" max="3605" width="3.75" style="267" customWidth="1"/>
    <col min="3606" max="3606" width="3.875" style="267" customWidth="1"/>
    <col min="3607" max="3607" width="7.25" style="267" customWidth="1"/>
    <col min="3608" max="3840" width="9" style="267"/>
    <col min="3841" max="3841" width="3.125" style="267" customWidth="1"/>
    <col min="3842" max="3842" width="14.125" style="267" customWidth="1"/>
    <col min="3843" max="3844" width="6.5" style="267" customWidth="1"/>
    <col min="3845" max="3845" width="6.375" style="267" customWidth="1"/>
    <col min="3846" max="3846" width="6.5" style="267" customWidth="1"/>
    <col min="3847" max="3847" width="4.75" style="267" customWidth="1"/>
    <col min="3848" max="3848" width="6.25" style="267" customWidth="1"/>
    <col min="3849" max="3849" width="3.375" style="267" customWidth="1"/>
    <col min="3850" max="3850" width="6.625" style="267" customWidth="1"/>
    <col min="3851" max="3851" width="3.5" style="267" customWidth="1"/>
    <col min="3852" max="3852" width="6.5" style="267" customWidth="1"/>
    <col min="3853" max="3853" width="4.75" style="267" customWidth="1"/>
    <col min="3854" max="3854" width="6.5" style="267" customWidth="1"/>
    <col min="3855" max="3855" width="3.5" style="267" customWidth="1"/>
    <col min="3856" max="3856" width="5.625" style="267" customWidth="1"/>
    <col min="3857" max="3857" width="3.5" style="267" customWidth="1"/>
    <col min="3858" max="3858" width="6" style="267" customWidth="1"/>
    <col min="3859" max="3859" width="3.5" style="267" customWidth="1"/>
    <col min="3860" max="3860" width="6.25" style="267" customWidth="1"/>
    <col min="3861" max="3861" width="3.75" style="267" customWidth="1"/>
    <col min="3862" max="3862" width="3.875" style="267" customWidth="1"/>
    <col min="3863" max="3863" width="7.25" style="267" customWidth="1"/>
    <col min="3864" max="4096" width="9" style="267"/>
    <col min="4097" max="4097" width="3.125" style="267" customWidth="1"/>
    <col min="4098" max="4098" width="14.125" style="267" customWidth="1"/>
    <col min="4099" max="4100" width="6.5" style="267" customWidth="1"/>
    <col min="4101" max="4101" width="6.375" style="267" customWidth="1"/>
    <col min="4102" max="4102" width="6.5" style="267" customWidth="1"/>
    <col min="4103" max="4103" width="4.75" style="267" customWidth="1"/>
    <col min="4104" max="4104" width="6.25" style="267" customWidth="1"/>
    <col min="4105" max="4105" width="3.375" style="267" customWidth="1"/>
    <col min="4106" max="4106" width="6.625" style="267" customWidth="1"/>
    <col min="4107" max="4107" width="3.5" style="267" customWidth="1"/>
    <col min="4108" max="4108" width="6.5" style="267" customWidth="1"/>
    <col min="4109" max="4109" width="4.75" style="267" customWidth="1"/>
    <col min="4110" max="4110" width="6.5" style="267" customWidth="1"/>
    <col min="4111" max="4111" width="3.5" style="267" customWidth="1"/>
    <col min="4112" max="4112" width="5.625" style="267" customWidth="1"/>
    <col min="4113" max="4113" width="3.5" style="267" customWidth="1"/>
    <col min="4114" max="4114" width="6" style="267" customWidth="1"/>
    <col min="4115" max="4115" width="3.5" style="267" customWidth="1"/>
    <col min="4116" max="4116" width="6.25" style="267" customWidth="1"/>
    <col min="4117" max="4117" width="3.75" style="267" customWidth="1"/>
    <col min="4118" max="4118" width="3.875" style="267" customWidth="1"/>
    <col min="4119" max="4119" width="7.25" style="267" customWidth="1"/>
    <col min="4120" max="4352" width="9" style="267"/>
    <col min="4353" max="4353" width="3.125" style="267" customWidth="1"/>
    <col min="4354" max="4354" width="14.125" style="267" customWidth="1"/>
    <col min="4355" max="4356" width="6.5" style="267" customWidth="1"/>
    <col min="4357" max="4357" width="6.375" style="267" customWidth="1"/>
    <col min="4358" max="4358" width="6.5" style="267" customWidth="1"/>
    <col min="4359" max="4359" width="4.75" style="267" customWidth="1"/>
    <col min="4360" max="4360" width="6.25" style="267" customWidth="1"/>
    <col min="4361" max="4361" width="3.375" style="267" customWidth="1"/>
    <col min="4362" max="4362" width="6.625" style="267" customWidth="1"/>
    <col min="4363" max="4363" width="3.5" style="267" customWidth="1"/>
    <col min="4364" max="4364" width="6.5" style="267" customWidth="1"/>
    <col min="4365" max="4365" width="4.75" style="267" customWidth="1"/>
    <col min="4366" max="4366" width="6.5" style="267" customWidth="1"/>
    <col min="4367" max="4367" width="3.5" style="267" customWidth="1"/>
    <col min="4368" max="4368" width="5.625" style="267" customWidth="1"/>
    <col min="4369" max="4369" width="3.5" style="267" customWidth="1"/>
    <col min="4370" max="4370" width="6" style="267" customWidth="1"/>
    <col min="4371" max="4371" width="3.5" style="267" customWidth="1"/>
    <col min="4372" max="4372" width="6.25" style="267" customWidth="1"/>
    <col min="4373" max="4373" width="3.75" style="267" customWidth="1"/>
    <col min="4374" max="4374" width="3.875" style="267" customWidth="1"/>
    <col min="4375" max="4375" width="7.25" style="267" customWidth="1"/>
    <col min="4376" max="4608" width="9" style="267"/>
    <col min="4609" max="4609" width="3.125" style="267" customWidth="1"/>
    <col min="4610" max="4610" width="14.125" style="267" customWidth="1"/>
    <col min="4611" max="4612" width="6.5" style="267" customWidth="1"/>
    <col min="4613" max="4613" width="6.375" style="267" customWidth="1"/>
    <col min="4614" max="4614" width="6.5" style="267" customWidth="1"/>
    <col min="4615" max="4615" width="4.75" style="267" customWidth="1"/>
    <col min="4616" max="4616" width="6.25" style="267" customWidth="1"/>
    <col min="4617" max="4617" width="3.375" style="267" customWidth="1"/>
    <col min="4618" max="4618" width="6.625" style="267" customWidth="1"/>
    <col min="4619" max="4619" width="3.5" style="267" customWidth="1"/>
    <col min="4620" max="4620" width="6.5" style="267" customWidth="1"/>
    <col min="4621" max="4621" width="4.75" style="267" customWidth="1"/>
    <col min="4622" max="4622" width="6.5" style="267" customWidth="1"/>
    <col min="4623" max="4623" width="3.5" style="267" customWidth="1"/>
    <col min="4624" max="4624" width="5.625" style="267" customWidth="1"/>
    <col min="4625" max="4625" width="3.5" style="267" customWidth="1"/>
    <col min="4626" max="4626" width="6" style="267" customWidth="1"/>
    <col min="4627" max="4627" width="3.5" style="267" customWidth="1"/>
    <col min="4628" max="4628" width="6.25" style="267" customWidth="1"/>
    <col min="4629" max="4629" width="3.75" style="267" customWidth="1"/>
    <col min="4630" max="4630" width="3.875" style="267" customWidth="1"/>
    <col min="4631" max="4631" width="7.25" style="267" customWidth="1"/>
    <col min="4632" max="4864" width="9" style="267"/>
    <col min="4865" max="4865" width="3.125" style="267" customWidth="1"/>
    <col min="4866" max="4866" width="14.125" style="267" customWidth="1"/>
    <col min="4867" max="4868" width="6.5" style="267" customWidth="1"/>
    <col min="4869" max="4869" width="6.375" style="267" customWidth="1"/>
    <col min="4870" max="4870" width="6.5" style="267" customWidth="1"/>
    <col min="4871" max="4871" width="4.75" style="267" customWidth="1"/>
    <col min="4872" max="4872" width="6.25" style="267" customWidth="1"/>
    <col min="4873" max="4873" width="3.375" style="267" customWidth="1"/>
    <col min="4874" max="4874" width="6.625" style="267" customWidth="1"/>
    <col min="4875" max="4875" width="3.5" style="267" customWidth="1"/>
    <col min="4876" max="4876" width="6.5" style="267" customWidth="1"/>
    <col min="4877" max="4877" width="4.75" style="267" customWidth="1"/>
    <col min="4878" max="4878" width="6.5" style="267" customWidth="1"/>
    <col min="4879" max="4879" width="3.5" style="267" customWidth="1"/>
    <col min="4880" max="4880" width="5.625" style="267" customWidth="1"/>
    <col min="4881" max="4881" width="3.5" style="267" customWidth="1"/>
    <col min="4882" max="4882" width="6" style="267" customWidth="1"/>
    <col min="4883" max="4883" width="3.5" style="267" customWidth="1"/>
    <col min="4884" max="4884" width="6.25" style="267" customWidth="1"/>
    <col min="4885" max="4885" width="3.75" style="267" customWidth="1"/>
    <col min="4886" max="4886" width="3.875" style="267" customWidth="1"/>
    <col min="4887" max="4887" width="7.25" style="267" customWidth="1"/>
    <col min="4888" max="5120" width="9" style="267"/>
    <col min="5121" max="5121" width="3.125" style="267" customWidth="1"/>
    <col min="5122" max="5122" width="14.125" style="267" customWidth="1"/>
    <col min="5123" max="5124" width="6.5" style="267" customWidth="1"/>
    <col min="5125" max="5125" width="6.375" style="267" customWidth="1"/>
    <col min="5126" max="5126" width="6.5" style="267" customWidth="1"/>
    <col min="5127" max="5127" width="4.75" style="267" customWidth="1"/>
    <col min="5128" max="5128" width="6.25" style="267" customWidth="1"/>
    <col min="5129" max="5129" width="3.375" style="267" customWidth="1"/>
    <col min="5130" max="5130" width="6.625" style="267" customWidth="1"/>
    <col min="5131" max="5131" width="3.5" style="267" customWidth="1"/>
    <col min="5132" max="5132" width="6.5" style="267" customWidth="1"/>
    <col min="5133" max="5133" width="4.75" style="267" customWidth="1"/>
    <col min="5134" max="5134" width="6.5" style="267" customWidth="1"/>
    <col min="5135" max="5135" width="3.5" style="267" customWidth="1"/>
    <col min="5136" max="5136" width="5.625" style="267" customWidth="1"/>
    <col min="5137" max="5137" width="3.5" style="267" customWidth="1"/>
    <col min="5138" max="5138" width="6" style="267" customWidth="1"/>
    <col min="5139" max="5139" width="3.5" style="267" customWidth="1"/>
    <col min="5140" max="5140" width="6.25" style="267" customWidth="1"/>
    <col min="5141" max="5141" width="3.75" style="267" customWidth="1"/>
    <col min="5142" max="5142" width="3.875" style="267" customWidth="1"/>
    <col min="5143" max="5143" width="7.25" style="267" customWidth="1"/>
    <col min="5144" max="5376" width="9" style="267"/>
    <col min="5377" max="5377" width="3.125" style="267" customWidth="1"/>
    <col min="5378" max="5378" width="14.125" style="267" customWidth="1"/>
    <col min="5379" max="5380" width="6.5" style="267" customWidth="1"/>
    <col min="5381" max="5381" width="6.375" style="267" customWidth="1"/>
    <col min="5382" max="5382" width="6.5" style="267" customWidth="1"/>
    <col min="5383" max="5383" width="4.75" style="267" customWidth="1"/>
    <col min="5384" max="5384" width="6.25" style="267" customWidth="1"/>
    <col min="5385" max="5385" width="3.375" style="267" customWidth="1"/>
    <col min="5386" max="5386" width="6.625" style="267" customWidth="1"/>
    <col min="5387" max="5387" width="3.5" style="267" customWidth="1"/>
    <col min="5388" max="5388" width="6.5" style="267" customWidth="1"/>
    <col min="5389" max="5389" width="4.75" style="267" customWidth="1"/>
    <col min="5390" max="5390" width="6.5" style="267" customWidth="1"/>
    <col min="5391" max="5391" width="3.5" style="267" customWidth="1"/>
    <col min="5392" max="5392" width="5.625" style="267" customWidth="1"/>
    <col min="5393" max="5393" width="3.5" style="267" customWidth="1"/>
    <col min="5394" max="5394" width="6" style="267" customWidth="1"/>
    <col min="5395" max="5395" width="3.5" style="267" customWidth="1"/>
    <col min="5396" max="5396" width="6.25" style="267" customWidth="1"/>
    <col min="5397" max="5397" width="3.75" style="267" customWidth="1"/>
    <col min="5398" max="5398" width="3.875" style="267" customWidth="1"/>
    <col min="5399" max="5399" width="7.25" style="267" customWidth="1"/>
    <col min="5400" max="5632" width="9" style="267"/>
    <col min="5633" max="5633" width="3.125" style="267" customWidth="1"/>
    <col min="5634" max="5634" width="14.125" style="267" customWidth="1"/>
    <col min="5635" max="5636" width="6.5" style="267" customWidth="1"/>
    <col min="5637" max="5637" width="6.375" style="267" customWidth="1"/>
    <col min="5638" max="5638" width="6.5" style="267" customWidth="1"/>
    <col min="5639" max="5639" width="4.75" style="267" customWidth="1"/>
    <col min="5640" max="5640" width="6.25" style="267" customWidth="1"/>
    <col min="5641" max="5641" width="3.375" style="267" customWidth="1"/>
    <col min="5642" max="5642" width="6.625" style="267" customWidth="1"/>
    <col min="5643" max="5643" width="3.5" style="267" customWidth="1"/>
    <col min="5644" max="5644" width="6.5" style="267" customWidth="1"/>
    <col min="5645" max="5645" width="4.75" style="267" customWidth="1"/>
    <col min="5646" max="5646" width="6.5" style="267" customWidth="1"/>
    <col min="5647" max="5647" width="3.5" style="267" customWidth="1"/>
    <col min="5648" max="5648" width="5.625" style="267" customWidth="1"/>
    <col min="5649" max="5649" width="3.5" style="267" customWidth="1"/>
    <col min="5650" max="5650" width="6" style="267" customWidth="1"/>
    <col min="5651" max="5651" width="3.5" style="267" customWidth="1"/>
    <col min="5652" max="5652" width="6.25" style="267" customWidth="1"/>
    <col min="5653" max="5653" width="3.75" style="267" customWidth="1"/>
    <col min="5654" max="5654" width="3.875" style="267" customWidth="1"/>
    <col min="5655" max="5655" width="7.25" style="267" customWidth="1"/>
    <col min="5656" max="5888" width="9" style="267"/>
    <col min="5889" max="5889" width="3.125" style="267" customWidth="1"/>
    <col min="5890" max="5890" width="14.125" style="267" customWidth="1"/>
    <col min="5891" max="5892" width="6.5" style="267" customWidth="1"/>
    <col min="5893" max="5893" width="6.375" style="267" customWidth="1"/>
    <col min="5894" max="5894" width="6.5" style="267" customWidth="1"/>
    <col min="5895" max="5895" width="4.75" style="267" customWidth="1"/>
    <col min="5896" max="5896" width="6.25" style="267" customWidth="1"/>
    <col min="5897" max="5897" width="3.375" style="267" customWidth="1"/>
    <col min="5898" max="5898" width="6.625" style="267" customWidth="1"/>
    <col min="5899" max="5899" width="3.5" style="267" customWidth="1"/>
    <col min="5900" max="5900" width="6.5" style="267" customWidth="1"/>
    <col min="5901" max="5901" width="4.75" style="267" customWidth="1"/>
    <col min="5902" max="5902" width="6.5" style="267" customWidth="1"/>
    <col min="5903" max="5903" width="3.5" style="267" customWidth="1"/>
    <col min="5904" max="5904" width="5.625" style="267" customWidth="1"/>
    <col min="5905" max="5905" width="3.5" style="267" customWidth="1"/>
    <col min="5906" max="5906" width="6" style="267" customWidth="1"/>
    <col min="5907" max="5907" width="3.5" style="267" customWidth="1"/>
    <col min="5908" max="5908" width="6.25" style="267" customWidth="1"/>
    <col min="5909" max="5909" width="3.75" style="267" customWidth="1"/>
    <col min="5910" max="5910" width="3.875" style="267" customWidth="1"/>
    <col min="5911" max="5911" width="7.25" style="267" customWidth="1"/>
    <col min="5912" max="6144" width="9" style="267"/>
    <col min="6145" max="6145" width="3.125" style="267" customWidth="1"/>
    <col min="6146" max="6146" width="14.125" style="267" customWidth="1"/>
    <col min="6147" max="6148" width="6.5" style="267" customWidth="1"/>
    <col min="6149" max="6149" width="6.375" style="267" customWidth="1"/>
    <col min="6150" max="6150" width="6.5" style="267" customWidth="1"/>
    <col min="6151" max="6151" width="4.75" style="267" customWidth="1"/>
    <col min="6152" max="6152" width="6.25" style="267" customWidth="1"/>
    <col min="6153" max="6153" width="3.375" style="267" customWidth="1"/>
    <col min="6154" max="6154" width="6.625" style="267" customWidth="1"/>
    <col min="6155" max="6155" width="3.5" style="267" customWidth="1"/>
    <col min="6156" max="6156" width="6.5" style="267" customWidth="1"/>
    <col min="6157" max="6157" width="4.75" style="267" customWidth="1"/>
    <col min="6158" max="6158" width="6.5" style="267" customWidth="1"/>
    <col min="6159" max="6159" width="3.5" style="267" customWidth="1"/>
    <col min="6160" max="6160" width="5.625" style="267" customWidth="1"/>
    <col min="6161" max="6161" width="3.5" style="267" customWidth="1"/>
    <col min="6162" max="6162" width="6" style="267" customWidth="1"/>
    <col min="6163" max="6163" width="3.5" style="267" customWidth="1"/>
    <col min="6164" max="6164" width="6.25" style="267" customWidth="1"/>
    <col min="6165" max="6165" width="3.75" style="267" customWidth="1"/>
    <col min="6166" max="6166" width="3.875" style="267" customWidth="1"/>
    <col min="6167" max="6167" width="7.25" style="267" customWidth="1"/>
    <col min="6168" max="6400" width="9" style="267"/>
    <col min="6401" max="6401" width="3.125" style="267" customWidth="1"/>
    <col min="6402" max="6402" width="14.125" style="267" customWidth="1"/>
    <col min="6403" max="6404" width="6.5" style="267" customWidth="1"/>
    <col min="6405" max="6405" width="6.375" style="267" customWidth="1"/>
    <col min="6406" max="6406" width="6.5" style="267" customWidth="1"/>
    <col min="6407" max="6407" width="4.75" style="267" customWidth="1"/>
    <col min="6408" max="6408" width="6.25" style="267" customWidth="1"/>
    <col min="6409" max="6409" width="3.375" style="267" customWidth="1"/>
    <col min="6410" max="6410" width="6.625" style="267" customWidth="1"/>
    <col min="6411" max="6411" width="3.5" style="267" customWidth="1"/>
    <col min="6412" max="6412" width="6.5" style="267" customWidth="1"/>
    <col min="6413" max="6413" width="4.75" style="267" customWidth="1"/>
    <col min="6414" max="6414" width="6.5" style="267" customWidth="1"/>
    <col min="6415" max="6415" width="3.5" style="267" customWidth="1"/>
    <col min="6416" max="6416" width="5.625" style="267" customWidth="1"/>
    <col min="6417" max="6417" width="3.5" style="267" customWidth="1"/>
    <col min="6418" max="6418" width="6" style="267" customWidth="1"/>
    <col min="6419" max="6419" width="3.5" style="267" customWidth="1"/>
    <col min="6420" max="6420" width="6.25" style="267" customWidth="1"/>
    <col min="6421" max="6421" width="3.75" style="267" customWidth="1"/>
    <col min="6422" max="6422" width="3.875" style="267" customWidth="1"/>
    <col min="6423" max="6423" width="7.25" style="267" customWidth="1"/>
    <col min="6424" max="6656" width="9" style="267"/>
    <col min="6657" max="6657" width="3.125" style="267" customWidth="1"/>
    <col min="6658" max="6658" width="14.125" style="267" customWidth="1"/>
    <col min="6659" max="6660" width="6.5" style="267" customWidth="1"/>
    <col min="6661" max="6661" width="6.375" style="267" customWidth="1"/>
    <col min="6662" max="6662" width="6.5" style="267" customWidth="1"/>
    <col min="6663" max="6663" width="4.75" style="267" customWidth="1"/>
    <col min="6664" max="6664" width="6.25" style="267" customWidth="1"/>
    <col min="6665" max="6665" width="3.375" style="267" customWidth="1"/>
    <col min="6666" max="6666" width="6.625" style="267" customWidth="1"/>
    <col min="6667" max="6667" width="3.5" style="267" customWidth="1"/>
    <col min="6668" max="6668" width="6.5" style="267" customWidth="1"/>
    <col min="6669" max="6669" width="4.75" style="267" customWidth="1"/>
    <col min="6670" max="6670" width="6.5" style="267" customWidth="1"/>
    <col min="6671" max="6671" width="3.5" style="267" customWidth="1"/>
    <col min="6672" max="6672" width="5.625" style="267" customWidth="1"/>
    <col min="6673" max="6673" width="3.5" style="267" customWidth="1"/>
    <col min="6674" max="6674" width="6" style="267" customWidth="1"/>
    <col min="6675" max="6675" width="3.5" style="267" customWidth="1"/>
    <col min="6676" max="6676" width="6.25" style="267" customWidth="1"/>
    <col min="6677" max="6677" width="3.75" style="267" customWidth="1"/>
    <col min="6678" max="6678" width="3.875" style="267" customWidth="1"/>
    <col min="6679" max="6679" width="7.25" style="267" customWidth="1"/>
    <col min="6680" max="6912" width="9" style="267"/>
    <col min="6913" max="6913" width="3.125" style="267" customWidth="1"/>
    <col min="6914" max="6914" width="14.125" style="267" customWidth="1"/>
    <col min="6915" max="6916" width="6.5" style="267" customWidth="1"/>
    <col min="6917" max="6917" width="6.375" style="267" customWidth="1"/>
    <col min="6918" max="6918" width="6.5" style="267" customWidth="1"/>
    <col min="6919" max="6919" width="4.75" style="267" customWidth="1"/>
    <col min="6920" max="6920" width="6.25" style="267" customWidth="1"/>
    <col min="6921" max="6921" width="3.375" style="267" customWidth="1"/>
    <col min="6922" max="6922" width="6.625" style="267" customWidth="1"/>
    <col min="6923" max="6923" width="3.5" style="267" customWidth="1"/>
    <col min="6924" max="6924" width="6.5" style="267" customWidth="1"/>
    <col min="6925" max="6925" width="4.75" style="267" customWidth="1"/>
    <col min="6926" max="6926" width="6.5" style="267" customWidth="1"/>
    <col min="6927" max="6927" width="3.5" style="267" customWidth="1"/>
    <col min="6928" max="6928" width="5.625" style="267" customWidth="1"/>
    <col min="6929" max="6929" width="3.5" style="267" customWidth="1"/>
    <col min="6930" max="6930" width="6" style="267" customWidth="1"/>
    <col min="6931" max="6931" width="3.5" style="267" customWidth="1"/>
    <col min="6932" max="6932" width="6.25" style="267" customWidth="1"/>
    <col min="6933" max="6933" width="3.75" style="267" customWidth="1"/>
    <col min="6934" max="6934" width="3.875" style="267" customWidth="1"/>
    <col min="6935" max="6935" width="7.25" style="267" customWidth="1"/>
    <col min="6936" max="7168" width="9" style="267"/>
    <col min="7169" max="7169" width="3.125" style="267" customWidth="1"/>
    <col min="7170" max="7170" width="14.125" style="267" customWidth="1"/>
    <col min="7171" max="7172" width="6.5" style="267" customWidth="1"/>
    <col min="7173" max="7173" width="6.375" style="267" customWidth="1"/>
    <col min="7174" max="7174" width="6.5" style="267" customWidth="1"/>
    <col min="7175" max="7175" width="4.75" style="267" customWidth="1"/>
    <col min="7176" max="7176" width="6.25" style="267" customWidth="1"/>
    <col min="7177" max="7177" width="3.375" style="267" customWidth="1"/>
    <col min="7178" max="7178" width="6.625" style="267" customWidth="1"/>
    <col min="7179" max="7179" width="3.5" style="267" customWidth="1"/>
    <col min="7180" max="7180" width="6.5" style="267" customWidth="1"/>
    <col min="7181" max="7181" width="4.75" style="267" customWidth="1"/>
    <col min="7182" max="7182" width="6.5" style="267" customWidth="1"/>
    <col min="7183" max="7183" width="3.5" style="267" customWidth="1"/>
    <col min="7184" max="7184" width="5.625" style="267" customWidth="1"/>
    <col min="7185" max="7185" width="3.5" style="267" customWidth="1"/>
    <col min="7186" max="7186" width="6" style="267" customWidth="1"/>
    <col min="7187" max="7187" width="3.5" style="267" customWidth="1"/>
    <col min="7188" max="7188" width="6.25" style="267" customWidth="1"/>
    <col min="7189" max="7189" width="3.75" style="267" customWidth="1"/>
    <col min="7190" max="7190" width="3.875" style="267" customWidth="1"/>
    <col min="7191" max="7191" width="7.25" style="267" customWidth="1"/>
    <col min="7192" max="7424" width="9" style="267"/>
    <col min="7425" max="7425" width="3.125" style="267" customWidth="1"/>
    <col min="7426" max="7426" width="14.125" style="267" customWidth="1"/>
    <col min="7427" max="7428" width="6.5" style="267" customWidth="1"/>
    <col min="7429" max="7429" width="6.375" style="267" customWidth="1"/>
    <col min="7430" max="7430" width="6.5" style="267" customWidth="1"/>
    <col min="7431" max="7431" width="4.75" style="267" customWidth="1"/>
    <col min="7432" max="7432" width="6.25" style="267" customWidth="1"/>
    <col min="7433" max="7433" width="3.375" style="267" customWidth="1"/>
    <col min="7434" max="7434" width="6.625" style="267" customWidth="1"/>
    <col min="7435" max="7435" width="3.5" style="267" customWidth="1"/>
    <col min="7436" max="7436" width="6.5" style="267" customWidth="1"/>
    <col min="7437" max="7437" width="4.75" style="267" customWidth="1"/>
    <col min="7438" max="7438" width="6.5" style="267" customWidth="1"/>
    <col min="7439" max="7439" width="3.5" style="267" customWidth="1"/>
    <col min="7440" max="7440" width="5.625" style="267" customWidth="1"/>
    <col min="7441" max="7441" width="3.5" style="267" customWidth="1"/>
    <col min="7442" max="7442" width="6" style="267" customWidth="1"/>
    <col min="7443" max="7443" width="3.5" style="267" customWidth="1"/>
    <col min="7444" max="7444" width="6.25" style="267" customWidth="1"/>
    <col min="7445" max="7445" width="3.75" style="267" customWidth="1"/>
    <col min="7446" max="7446" width="3.875" style="267" customWidth="1"/>
    <col min="7447" max="7447" width="7.25" style="267" customWidth="1"/>
    <col min="7448" max="7680" width="9" style="267"/>
    <col min="7681" max="7681" width="3.125" style="267" customWidth="1"/>
    <col min="7682" max="7682" width="14.125" style="267" customWidth="1"/>
    <col min="7683" max="7684" width="6.5" style="267" customWidth="1"/>
    <col min="7685" max="7685" width="6.375" style="267" customWidth="1"/>
    <col min="7686" max="7686" width="6.5" style="267" customWidth="1"/>
    <col min="7687" max="7687" width="4.75" style="267" customWidth="1"/>
    <col min="7688" max="7688" width="6.25" style="267" customWidth="1"/>
    <col min="7689" max="7689" width="3.375" style="267" customWidth="1"/>
    <col min="7690" max="7690" width="6.625" style="267" customWidth="1"/>
    <col min="7691" max="7691" width="3.5" style="267" customWidth="1"/>
    <col min="7692" max="7692" width="6.5" style="267" customWidth="1"/>
    <col min="7693" max="7693" width="4.75" style="267" customWidth="1"/>
    <col min="7694" max="7694" width="6.5" style="267" customWidth="1"/>
    <col min="7695" max="7695" width="3.5" style="267" customWidth="1"/>
    <col min="7696" max="7696" width="5.625" style="267" customWidth="1"/>
    <col min="7697" max="7697" width="3.5" style="267" customWidth="1"/>
    <col min="7698" max="7698" width="6" style="267" customWidth="1"/>
    <col min="7699" max="7699" width="3.5" style="267" customWidth="1"/>
    <col min="7700" max="7700" width="6.25" style="267" customWidth="1"/>
    <col min="7701" max="7701" width="3.75" style="267" customWidth="1"/>
    <col min="7702" max="7702" width="3.875" style="267" customWidth="1"/>
    <col min="7703" max="7703" width="7.25" style="267" customWidth="1"/>
    <col min="7704" max="7936" width="9" style="267"/>
    <col min="7937" max="7937" width="3.125" style="267" customWidth="1"/>
    <col min="7938" max="7938" width="14.125" style="267" customWidth="1"/>
    <col min="7939" max="7940" width="6.5" style="267" customWidth="1"/>
    <col min="7941" max="7941" width="6.375" style="267" customWidth="1"/>
    <col min="7942" max="7942" width="6.5" style="267" customWidth="1"/>
    <col min="7943" max="7943" width="4.75" style="267" customWidth="1"/>
    <col min="7944" max="7944" width="6.25" style="267" customWidth="1"/>
    <col min="7945" max="7945" width="3.375" style="267" customWidth="1"/>
    <col min="7946" max="7946" width="6.625" style="267" customWidth="1"/>
    <col min="7947" max="7947" width="3.5" style="267" customWidth="1"/>
    <col min="7948" max="7948" width="6.5" style="267" customWidth="1"/>
    <col min="7949" max="7949" width="4.75" style="267" customWidth="1"/>
    <col min="7950" max="7950" width="6.5" style="267" customWidth="1"/>
    <col min="7951" max="7951" width="3.5" style="267" customWidth="1"/>
    <col min="7952" max="7952" width="5.625" style="267" customWidth="1"/>
    <col min="7953" max="7953" width="3.5" style="267" customWidth="1"/>
    <col min="7954" max="7954" width="6" style="267" customWidth="1"/>
    <col min="7955" max="7955" width="3.5" style="267" customWidth="1"/>
    <col min="7956" max="7956" width="6.25" style="267" customWidth="1"/>
    <col min="7957" max="7957" width="3.75" style="267" customWidth="1"/>
    <col min="7958" max="7958" width="3.875" style="267" customWidth="1"/>
    <col min="7959" max="7959" width="7.25" style="267" customWidth="1"/>
    <col min="7960" max="8192" width="9" style="267"/>
    <col min="8193" max="8193" width="3.125" style="267" customWidth="1"/>
    <col min="8194" max="8194" width="14.125" style="267" customWidth="1"/>
    <col min="8195" max="8196" width="6.5" style="267" customWidth="1"/>
    <col min="8197" max="8197" width="6.375" style="267" customWidth="1"/>
    <col min="8198" max="8198" width="6.5" style="267" customWidth="1"/>
    <col min="8199" max="8199" width="4.75" style="267" customWidth="1"/>
    <col min="8200" max="8200" width="6.25" style="267" customWidth="1"/>
    <col min="8201" max="8201" width="3.375" style="267" customWidth="1"/>
    <col min="8202" max="8202" width="6.625" style="267" customWidth="1"/>
    <col min="8203" max="8203" width="3.5" style="267" customWidth="1"/>
    <col min="8204" max="8204" width="6.5" style="267" customWidth="1"/>
    <col min="8205" max="8205" width="4.75" style="267" customWidth="1"/>
    <col min="8206" max="8206" width="6.5" style="267" customWidth="1"/>
    <col min="8207" max="8207" width="3.5" style="267" customWidth="1"/>
    <col min="8208" max="8208" width="5.625" style="267" customWidth="1"/>
    <col min="8209" max="8209" width="3.5" style="267" customWidth="1"/>
    <col min="8210" max="8210" width="6" style="267" customWidth="1"/>
    <col min="8211" max="8211" width="3.5" style="267" customWidth="1"/>
    <col min="8212" max="8212" width="6.25" style="267" customWidth="1"/>
    <col min="8213" max="8213" width="3.75" style="267" customWidth="1"/>
    <col min="8214" max="8214" width="3.875" style="267" customWidth="1"/>
    <col min="8215" max="8215" width="7.25" style="267" customWidth="1"/>
    <col min="8216" max="8448" width="9" style="267"/>
    <col min="8449" max="8449" width="3.125" style="267" customWidth="1"/>
    <col min="8450" max="8450" width="14.125" style="267" customWidth="1"/>
    <col min="8451" max="8452" width="6.5" style="267" customWidth="1"/>
    <col min="8453" max="8453" width="6.375" style="267" customWidth="1"/>
    <col min="8454" max="8454" width="6.5" style="267" customWidth="1"/>
    <col min="8455" max="8455" width="4.75" style="267" customWidth="1"/>
    <col min="8456" max="8456" width="6.25" style="267" customWidth="1"/>
    <col min="8457" max="8457" width="3.375" style="267" customWidth="1"/>
    <col min="8458" max="8458" width="6.625" style="267" customWidth="1"/>
    <col min="8459" max="8459" width="3.5" style="267" customWidth="1"/>
    <col min="8460" max="8460" width="6.5" style="267" customWidth="1"/>
    <col min="8461" max="8461" width="4.75" style="267" customWidth="1"/>
    <col min="8462" max="8462" width="6.5" style="267" customWidth="1"/>
    <col min="8463" max="8463" width="3.5" style="267" customWidth="1"/>
    <col min="8464" max="8464" width="5.625" style="267" customWidth="1"/>
    <col min="8465" max="8465" width="3.5" style="267" customWidth="1"/>
    <col min="8466" max="8466" width="6" style="267" customWidth="1"/>
    <col min="8467" max="8467" width="3.5" style="267" customWidth="1"/>
    <col min="8468" max="8468" width="6.25" style="267" customWidth="1"/>
    <col min="8469" max="8469" width="3.75" style="267" customWidth="1"/>
    <col min="8470" max="8470" width="3.875" style="267" customWidth="1"/>
    <col min="8471" max="8471" width="7.25" style="267" customWidth="1"/>
    <col min="8472" max="8704" width="9" style="267"/>
    <col min="8705" max="8705" width="3.125" style="267" customWidth="1"/>
    <col min="8706" max="8706" width="14.125" style="267" customWidth="1"/>
    <col min="8707" max="8708" width="6.5" style="267" customWidth="1"/>
    <col min="8709" max="8709" width="6.375" style="267" customWidth="1"/>
    <col min="8710" max="8710" width="6.5" style="267" customWidth="1"/>
    <col min="8711" max="8711" width="4.75" style="267" customWidth="1"/>
    <col min="8712" max="8712" width="6.25" style="267" customWidth="1"/>
    <col min="8713" max="8713" width="3.375" style="267" customWidth="1"/>
    <col min="8714" max="8714" width="6.625" style="267" customWidth="1"/>
    <col min="8715" max="8715" width="3.5" style="267" customWidth="1"/>
    <col min="8716" max="8716" width="6.5" style="267" customWidth="1"/>
    <col min="8717" max="8717" width="4.75" style="267" customWidth="1"/>
    <col min="8718" max="8718" width="6.5" style="267" customWidth="1"/>
    <col min="8719" max="8719" width="3.5" style="267" customWidth="1"/>
    <col min="8720" max="8720" width="5.625" style="267" customWidth="1"/>
    <col min="8721" max="8721" width="3.5" style="267" customWidth="1"/>
    <col min="8722" max="8722" width="6" style="267" customWidth="1"/>
    <col min="8723" max="8723" width="3.5" style="267" customWidth="1"/>
    <col min="8724" max="8724" width="6.25" style="267" customWidth="1"/>
    <col min="8725" max="8725" width="3.75" style="267" customWidth="1"/>
    <col min="8726" max="8726" width="3.875" style="267" customWidth="1"/>
    <col min="8727" max="8727" width="7.25" style="267" customWidth="1"/>
    <col min="8728" max="8960" width="9" style="267"/>
    <col min="8961" max="8961" width="3.125" style="267" customWidth="1"/>
    <col min="8962" max="8962" width="14.125" style="267" customWidth="1"/>
    <col min="8963" max="8964" width="6.5" style="267" customWidth="1"/>
    <col min="8965" max="8965" width="6.375" style="267" customWidth="1"/>
    <col min="8966" max="8966" width="6.5" style="267" customWidth="1"/>
    <col min="8967" max="8967" width="4.75" style="267" customWidth="1"/>
    <col min="8968" max="8968" width="6.25" style="267" customWidth="1"/>
    <col min="8969" max="8969" width="3.375" style="267" customWidth="1"/>
    <col min="8970" max="8970" width="6.625" style="267" customWidth="1"/>
    <col min="8971" max="8971" width="3.5" style="267" customWidth="1"/>
    <col min="8972" max="8972" width="6.5" style="267" customWidth="1"/>
    <col min="8973" max="8973" width="4.75" style="267" customWidth="1"/>
    <col min="8974" max="8974" width="6.5" style="267" customWidth="1"/>
    <col min="8975" max="8975" width="3.5" style="267" customWidth="1"/>
    <col min="8976" max="8976" width="5.625" style="267" customWidth="1"/>
    <col min="8977" max="8977" width="3.5" style="267" customWidth="1"/>
    <col min="8978" max="8978" width="6" style="267" customWidth="1"/>
    <col min="8979" max="8979" width="3.5" style="267" customWidth="1"/>
    <col min="8980" max="8980" width="6.25" style="267" customWidth="1"/>
    <col min="8981" max="8981" width="3.75" style="267" customWidth="1"/>
    <col min="8982" max="8982" width="3.875" style="267" customWidth="1"/>
    <col min="8983" max="8983" width="7.25" style="267" customWidth="1"/>
    <col min="8984" max="9216" width="9" style="267"/>
    <col min="9217" max="9217" width="3.125" style="267" customWidth="1"/>
    <col min="9218" max="9218" width="14.125" style="267" customWidth="1"/>
    <col min="9219" max="9220" width="6.5" style="267" customWidth="1"/>
    <col min="9221" max="9221" width="6.375" style="267" customWidth="1"/>
    <col min="9222" max="9222" width="6.5" style="267" customWidth="1"/>
    <col min="9223" max="9223" width="4.75" style="267" customWidth="1"/>
    <col min="9224" max="9224" width="6.25" style="267" customWidth="1"/>
    <col min="9225" max="9225" width="3.375" style="267" customWidth="1"/>
    <col min="9226" max="9226" width="6.625" style="267" customWidth="1"/>
    <col min="9227" max="9227" width="3.5" style="267" customWidth="1"/>
    <col min="9228" max="9228" width="6.5" style="267" customWidth="1"/>
    <col min="9229" max="9229" width="4.75" style="267" customWidth="1"/>
    <col min="9230" max="9230" width="6.5" style="267" customWidth="1"/>
    <col min="9231" max="9231" width="3.5" style="267" customWidth="1"/>
    <col min="9232" max="9232" width="5.625" style="267" customWidth="1"/>
    <col min="9233" max="9233" width="3.5" style="267" customWidth="1"/>
    <col min="9234" max="9234" width="6" style="267" customWidth="1"/>
    <col min="9235" max="9235" width="3.5" style="267" customWidth="1"/>
    <col min="9236" max="9236" width="6.25" style="267" customWidth="1"/>
    <col min="9237" max="9237" width="3.75" style="267" customWidth="1"/>
    <col min="9238" max="9238" width="3.875" style="267" customWidth="1"/>
    <col min="9239" max="9239" width="7.25" style="267" customWidth="1"/>
    <col min="9240" max="9472" width="9" style="267"/>
    <col min="9473" max="9473" width="3.125" style="267" customWidth="1"/>
    <col min="9474" max="9474" width="14.125" style="267" customWidth="1"/>
    <col min="9475" max="9476" width="6.5" style="267" customWidth="1"/>
    <col min="9477" max="9477" width="6.375" style="267" customWidth="1"/>
    <col min="9478" max="9478" width="6.5" style="267" customWidth="1"/>
    <col min="9479" max="9479" width="4.75" style="267" customWidth="1"/>
    <col min="9480" max="9480" width="6.25" style="267" customWidth="1"/>
    <col min="9481" max="9481" width="3.375" style="267" customWidth="1"/>
    <col min="9482" max="9482" width="6.625" style="267" customWidth="1"/>
    <col min="9483" max="9483" width="3.5" style="267" customWidth="1"/>
    <col min="9484" max="9484" width="6.5" style="267" customWidth="1"/>
    <col min="9485" max="9485" width="4.75" style="267" customWidth="1"/>
    <col min="9486" max="9486" width="6.5" style="267" customWidth="1"/>
    <col min="9487" max="9487" width="3.5" style="267" customWidth="1"/>
    <col min="9488" max="9488" width="5.625" style="267" customWidth="1"/>
    <col min="9489" max="9489" width="3.5" style="267" customWidth="1"/>
    <col min="9490" max="9490" width="6" style="267" customWidth="1"/>
    <col min="9491" max="9491" width="3.5" style="267" customWidth="1"/>
    <col min="9492" max="9492" width="6.25" style="267" customWidth="1"/>
    <col min="9493" max="9493" width="3.75" style="267" customWidth="1"/>
    <col min="9494" max="9494" width="3.875" style="267" customWidth="1"/>
    <col min="9495" max="9495" width="7.25" style="267" customWidth="1"/>
    <col min="9496" max="9728" width="9" style="267"/>
    <col min="9729" max="9729" width="3.125" style="267" customWidth="1"/>
    <col min="9730" max="9730" width="14.125" style="267" customWidth="1"/>
    <col min="9731" max="9732" width="6.5" style="267" customWidth="1"/>
    <col min="9733" max="9733" width="6.375" style="267" customWidth="1"/>
    <col min="9734" max="9734" width="6.5" style="267" customWidth="1"/>
    <col min="9735" max="9735" width="4.75" style="267" customWidth="1"/>
    <col min="9736" max="9736" width="6.25" style="267" customWidth="1"/>
    <col min="9737" max="9737" width="3.375" style="267" customWidth="1"/>
    <col min="9738" max="9738" width="6.625" style="267" customWidth="1"/>
    <col min="9739" max="9739" width="3.5" style="267" customWidth="1"/>
    <col min="9740" max="9740" width="6.5" style="267" customWidth="1"/>
    <col min="9741" max="9741" width="4.75" style="267" customWidth="1"/>
    <col min="9742" max="9742" width="6.5" style="267" customWidth="1"/>
    <col min="9743" max="9743" width="3.5" style="267" customWidth="1"/>
    <col min="9744" max="9744" width="5.625" style="267" customWidth="1"/>
    <col min="9745" max="9745" width="3.5" style="267" customWidth="1"/>
    <col min="9746" max="9746" width="6" style="267" customWidth="1"/>
    <col min="9747" max="9747" width="3.5" style="267" customWidth="1"/>
    <col min="9748" max="9748" width="6.25" style="267" customWidth="1"/>
    <col min="9749" max="9749" width="3.75" style="267" customWidth="1"/>
    <col min="9750" max="9750" width="3.875" style="267" customWidth="1"/>
    <col min="9751" max="9751" width="7.25" style="267" customWidth="1"/>
    <col min="9752" max="9984" width="9" style="267"/>
    <col min="9985" max="9985" width="3.125" style="267" customWidth="1"/>
    <col min="9986" max="9986" width="14.125" style="267" customWidth="1"/>
    <col min="9987" max="9988" width="6.5" style="267" customWidth="1"/>
    <col min="9989" max="9989" width="6.375" style="267" customWidth="1"/>
    <col min="9990" max="9990" width="6.5" style="267" customWidth="1"/>
    <col min="9991" max="9991" width="4.75" style="267" customWidth="1"/>
    <col min="9992" max="9992" width="6.25" style="267" customWidth="1"/>
    <col min="9993" max="9993" width="3.375" style="267" customWidth="1"/>
    <col min="9994" max="9994" width="6.625" style="267" customWidth="1"/>
    <col min="9995" max="9995" width="3.5" style="267" customWidth="1"/>
    <col min="9996" max="9996" width="6.5" style="267" customWidth="1"/>
    <col min="9997" max="9997" width="4.75" style="267" customWidth="1"/>
    <col min="9998" max="9998" width="6.5" style="267" customWidth="1"/>
    <col min="9999" max="9999" width="3.5" style="267" customWidth="1"/>
    <col min="10000" max="10000" width="5.625" style="267" customWidth="1"/>
    <col min="10001" max="10001" width="3.5" style="267" customWidth="1"/>
    <col min="10002" max="10002" width="6" style="267" customWidth="1"/>
    <col min="10003" max="10003" width="3.5" style="267" customWidth="1"/>
    <col min="10004" max="10004" width="6.25" style="267" customWidth="1"/>
    <col min="10005" max="10005" width="3.75" style="267" customWidth="1"/>
    <col min="10006" max="10006" width="3.875" style="267" customWidth="1"/>
    <col min="10007" max="10007" width="7.25" style="267" customWidth="1"/>
    <col min="10008" max="10240" width="9" style="267"/>
    <col min="10241" max="10241" width="3.125" style="267" customWidth="1"/>
    <col min="10242" max="10242" width="14.125" style="267" customWidth="1"/>
    <col min="10243" max="10244" width="6.5" style="267" customWidth="1"/>
    <col min="10245" max="10245" width="6.375" style="267" customWidth="1"/>
    <col min="10246" max="10246" width="6.5" style="267" customWidth="1"/>
    <col min="10247" max="10247" width="4.75" style="267" customWidth="1"/>
    <col min="10248" max="10248" width="6.25" style="267" customWidth="1"/>
    <col min="10249" max="10249" width="3.375" style="267" customWidth="1"/>
    <col min="10250" max="10250" width="6.625" style="267" customWidth="1"/>
    <col min="10251" max="10251" width="3.5" style="267" customWidth="1"/>
    <col min="10252" max="10252" width="6.5" style="267" customWidth="1"/>
    <col min="10253" max="10253" width="4.75" style="267" customWidth="1"/>
    <col min="10254" max="10254" width="6.5" style="267" customWidth="1"/>
    <col min="10255" max="10255" width="3.5" style="267" customWidth="1"/>
    <col min="10256" max="10256" width="5.625" style="267" customWidth="1"/>
    <col min="10257" max="10257" width="3.5" style="267" customWidth="1"/>
    <col min="10258" max="10258" width="6" style="267" customWidth="1"/>
    <col min="10259" max="10259" width="3.5" style="267" customWidth="1"/>
    <col min="10260" max="10260" width="6.25" style="267" customWidth="1"/>
    <col min="10261" max="10261" width="3.75" style="267" customWidth="1"/>
    <col min="10262" max="10262" width="3.875" style="267" customWidth="1"/>
    <col min="10263" max="10263" width="7.25" style="267" customWidth="1"/>
    <col min="10264" max="10496" width="9" style="267"/>
    <col min="10497" max="10497" width="3.125" style="267" customWidth="1"/>
    <col min="10498" max="10498" width="14.125" style="267" customWidth="1"/>
    <col min="10499" max="10500" width="6.5" style="267" customWidth="1"/>
    <col min="10501" max="10501" width="6.375" style="267" customWidth="1"/>
    <col min="10502" max="10502" width="6.5" style="267" customWidth="1"/>
    <col min="10503" max="10503" width="4.75" style="267" customWidth="1"/>
    <col min="10504" max="10504" width="6.25" style="267" customWidth="1"/>
    <col min="10505" max="10505" width="3.375" style="267" customWidth="1"/>
    <col min="10506" max="10506" width="6.625" style="267" customWidth="1"/>
    <col min="10507" max="10507" width="3.5" style="267" customWidth="1"/>
    <col min="10508" max="10508" width="6.5" style="267" customWidth="1"/>
    <col min="10509" max="10509" width="4.75" style="267" customWidth="1"/>
    <col min="10510" max="10510" width="6.5" style="267" customWidth="1"/>
    <col min="10511" max="10511" width="3.5" style="267" customWidth="1"/>
    <col min="10512" max="10512" width="5.625" style="267" customWidth="1"/>
    <col min="10513" max="10513" width="3.5" style="267" customWidth="1"/>
    <col min="10514" max="10514" width="6" style="267" customWidth="1"/>
    <col min="10515" max="10515" width="3.5" style="267" customWidth="1"/>
    <col min="10516" max="10516" width="6.25" style="267" customWidth="1"/>
    <col min="10517" max="10517" width="3.75" style="267" customWidth="1"/>
    <col min="10518" max="10518" width="3.875" style="267" customWidth="1"/>
    <col min="10519" max="10519" width="7.25" style="267" customWidth="1"/>
    <col min="10520" max="10752" width="9" style="267"/>
    <col min="10753" max="10753" width="3.125" style="267" customWidth="1"/>
    <col min="10754" max="10754" width="14.125" style="267" customWidth="1"/>
    <col min="10755" max="10756" width="6.5" style="267" customWidth="1"/>
    <col min="10757" max="10757" width="6.375" style="267" customWidth="1"/>
    <col min="10758" max="10758" width="6.5" style="267" customWidth="1"/>
    <col min="10759" max="10759" width="4.75" style="267" customWidth="1"/>
    <col min="10760" max="10760" width="6.25" style="267" customWidth="1"/>
    <col min="10761" max="10761" width="3.375" style="267" customWidth="1"/>
    <col min="10762" max="10762" width="6.625" style="267" customWidth="1"/>
    <col min="10763" max="10763" width="3.5" style="267" customWidth="1"/>
    <col min="10764" max="10764" width="6.5" style="267" customWidth="1"/>
    <col min="10765" max="10765" width="4.75" style="267" customWidth="1"/>
    <col min="10766" max="10766" width="6.5" style="267" customWidth="1"/>
    <col min="10767" max="10767" width="3.5" style="267" customWidth="1"/>
    <col min="10768" max="10768" width="5.625" style="267" customWidth="1"/>
    <col min="10769" max="10769" width="3.5" style="267" customWidth="1"/>
    <col min="10770" max="10770" width="6" style="267" customWidth="1"/>
    <col min="10771" max="10771" width="3.5" style="267" customWidth="1"/>
    <col min="10772" max="10772" width="6.25" style="267" customWidth="1"/>
    <col min="10773" max="10773" width="3.75" style="267" customWidth="1"/>
    <col min="10774" max="10774" width="3.875" style="267" customWidth="1"/>
    <col min="10775" max="10775" width="7.25" style="267" customWidth="1"/>
    <col min="10776" max="11008" width="9" style="267"/>
    <col min="11009" max="11009" width="3.125" style="267" customWidth="1"/>
    <col min="11010" max="11010" width="14.125" style="267" customWidth="1"/>
    <col min="11011" max="11012" width="6.5" style="267" customWidth="1"/>
    <col min="11013" max="11013" width="6.375" style="267" customWidth="1"/>
    <col min="11014" max="11014" width="6.5" style="267" customWidth="1"/>
    <col min="11015" max="11015" width="4.75" style="267" customWidth="1"/>
    <col min="11016" max="11016" width="6.25" style="267" customWidth="1"/>
    <col min="11017" max="11017" width="3.375" style="267" customWidth="1"/>
    <col min="11018" max="11018" width="6.625" style="267" customWidth="1"/>
    <col min="11019" max="11019" width="3.5" style="267" customWidth="1"/>
    <col min="11020" max="11020" width="6.5" style="267" customWidth="1"/>
    <col min="11021" max="11021" width="4.75" style="267" customWidth="1"/>
    <col min="11022" max="11022" width="6.5" style="267" customWidth="1"/>
    <col min="11023" max="11023" width="3.5" style="267" customWidth="1"/>
    <col min="11024" max="11024" width="5.625" style="267" customWidth="1"/>
    <col min="11025" max="11025" width="3.5" style="267" customWidth="1"/>
    <col min="11026" max="11026" width="6" style="267" customWidth="1"/>
    <col min="11027" max="11027" width="3.5" style="267" customWidth="1"/>
    <col min="11028" max="11028" width="6.25" style="267" customWidth="1"/>
    <col min="11029" max="11029" width="3.75" style="267" customWidth="1"/>
    <col min="11030" max="11030" width="3.875" style="267" customWidth="1"/>
    <col min="11031" max="11031" width="7.25" style="267" customWidth="1"/>
    <col min="11032" max="11264" width="9" style="267"/>
    <col min="11265" max="11265" width="3.125" style="267" customWidth="1"/>
    <col min="11266" max="11266" width="14.125" style="267" customWidth="1"/>
    <col min="11267" max="11268" width="6.5" style="267" customWidth="1"/>
    <col min="11269" max="11269" width="6.375" style="267" customWidth="1"/>
    <col min="11270" max="11270" width="6.5" style="267" customWidth="1"/>
    <col min="11271" max="11271" width="4.75" style="267" customWidth="1"/>
    <col min="11272" max="11272" width="6.25" style="267" customWidth="1"/>
    <col min="11273" max="11273" width="3.375" style="267" customWidth="1"/>
    <col min="11274" max="11274" width="6.625" style="267" customWidth="1"/>
    <col min="11275" max="11275" width="3.5" style="267" customWidth="1"/>
    <col min="11276" max="11276" width="6.5" style="267" customWidth="1"/>
    <col min="11277" max="11277" width="4.75" style="267" customWidth="1"/>
    <col min="11278" max="11278" width="6.5" style="267" customWidth="1"/>
    <col min="11279" max="11279" width="3.5" style="267" customWidth="1"/>
    <col min="11280" max="11280" width="5.625" style="267" customWidth="1"/>
    <col min="11281" max="11281" width="3.5" style="267" customWidth="1"/>
    <col min="11282" max="11282" width="6" style="267" customWidth="1"/>
    <col min="11283" max="11283" width="3.5" style="267" customWidth="1"/>
    <col min="11284" max="11284" width="6.25" style="267" customWidth="1"/>
    <col min="11285" max="11285" width="3.75" style="267" customWidth="1"/>
    <col min="11286" max="11286" width="3.875" style="267" customWidth="1"/>
    <col min="11287" max="11287" width="7.25" style="267" customWidth="1"/>
    <col min="11288" max="11520" width="9" style="267"/>
    <col min="11521" max="11521" width="3.125" style="267" customWidth="1"/>
    <col min="11522" max="11522" width="14.125" style="267" customWidth="1"/>
    <col min="11523" max="11524" width="6.5" style="267" customWidth="1"/>
    <col min="11525" max="11525" width="6.375" style="267" customWidth="1"/>
    <col min="11526" max="11526" width="6.5" style="267" customWidth="1"/>
    <col min="11527" max="11527" width="4.75" style="267" customWidth="1"/>
    <col min="11528" max="11528" width="6.25" style="267" customWidth="1"/>
    <col min="11529" max="11529" width="3.375" style="267" customWidth="1"/>
    <col min="11530" max="11530" width="6.625" style="267" customWidth="1"/>
    <col min="11531" max="11531" width="3.5" style="267" customWidth="1"/>
    <col min="11532" max="11532" width="6.5" style="267" customWidth="1"/>
    <col min="11533" max="11533" width="4.75" style="267" customWidth="1"/>
    <col min="11534" max="11534" width="6.5" style="267" customWidth="1"/>
    <col min="11535" max="11535" width="3.5" style="267" customWidth="1"/>
    <col min="11536" max="11536" width="5.625" style="267" customWidth="1"/>
    <col min="11537" max="11537" width="3.5" style="267" customWidth="1"/>
    <col min="11538" max="11538" width="6" style="267" customWidth="1"/>
    <col min="11539" max="11539" width="3.5" style="267" customWidth="1"/>
    <col min="11540" max="11540" width="6.25" style="267" customWidth="1"/>
    <col min="11541" max="11541" width="3.75" style="267" customWidth="1"/>
    <col min="11542" max="11542" width="3.875" style="267" customWidth="1"/>
    <col min="11543" max="11543" width="7.25" style="267" customWidth="1"/>
    <col min="11544" max="11776" width="9" style="267"/>
    <col min="11777" max="11777" width="3.125" style="267" customWidth="1"/>
    <col min="11778" max="11778" width="14.125" style="267" customWidth="1"/>
    <col min="11779" max="11780" width="6.5" style="267" customWidth="1"/>
    <col min="11781" max="11781" width="6.375" style="267" customWidth="1"/>
    <col min="11782" max="11782" width="6.5" style="267" customWidth="1"/>
    <col min="11783" max="11783" width="4.75" style="267" customWidth="1"/>
    <col min="11784" max="11784" width="6.25" style="267" customWidth="1"/>
    <col min="11785" max="11785" width="3.375" style="267" customWidth="1"/>
    <col min="11786" max="11786" width="6.625" style="267" customWidth="1"/>
    <col min="11787" max="11787" width="3.5" style="267" customWidth="1"/>
    <col min="11788" max="11788" width="6.5" style="267" customWidth="1"/>
    <col min="11789" max="11789" width="4.75" style="267" customWidth="1"/>
    <col min="11790" max="11790" width="6.5" style="267" customWidth="1"/>
    <col min="11791" max="11791" width="3.5" style="267" customWidth="1"/>
    <col min="11792" max="11792" width="5.625" style="267" customWidth="1"/>
    <col min="11793" max="11793" width="3.5" style="267" customWidth="1"/>
    <col min="11794" max="11794" width="6" style="267" customWidth="1"/>
    <col min="11795" max="11795" width="3.5" style="267" customWidth="1"/>
    <col min="11796" max="11796" width="6.25" style="267" customWidth="1"/>
    <col min="11797" max="11797" width="3.75" style="267" customWidth="1"/>
    <col min="11798" max="11798" width="3.875" style="267" customWidth="1"/>
    <col min="11799" max="11799" width="7.25" style="267" customWidth="1"/>
    <col min="11800" max="12032" width="9" style="267"/>
    <col min="12033" max="12033" width="3.125" style="267" customWidth="1"/>
    <col min="12034" max="12034" width="14.125" style="267" customWidth="1"/>
    <col min="12035" max="12036" width="6.5" style="267" customWidth="1"/>
    <col min="12037" max="12037" width="6.375" style="267" customWidth="1"/>
    <col min="12038" max="12038" width="6.5" style="267" customWidth="1"/>
    <col min="12039" max="12039" width="4.75" style="267" customWidth="1"/>
    <col min="12040" max="12040" width="6.25" style="267" customWidth="1"/>
    <col min="12041" max="12041" width="3.375" style="267" customWidth="1"/>
    <col min="12042" max="12042" width="6.625" style="267" customWidth="1"/>
    <col min="12043" max="12043" width="3.5" style="267" customWidth="1"/>
    <col min="12044" max="12044" width="6.5" style="267" customWidth="1"/>
    <col min="12045" max="12045" width="4.75" style="267" customWidth="1"/>
    <col min="12046" max="12046" width="6.5" style="267" customWidth="1"/>
    <col min="12047" max="12047" width="3.5" style="267" customWidth="1"/>
    <col min="12048" max="12048" width="5.625" style="267" customWidth="1"/>
    <col min="12049" max="12049" width="3.5" style="267" customWidth="1"/>
    <col min="12050" max="12050" width="6" style="267" customWidth="1"/>
    <col min="12051" max="12051" width="3.5" style="267" customWidth="1"/>
    <col min="12052" max="12052" width="6.25" style="267" customWidth="1"/>
    <col min="12053" max="12053" width="3.75" style="267" customWidth="1"/>
    <col min="12054" max="12054" width="3.875" style="267" customWidth="1"/>
    <col min="12055" max="12055" width="7.25" style="267" customWidth="1"/>
    <col min="12056" max="12288" width="9" style="267"/>
    <col min="12289" max="12289" width="3.125" style="267" customWidth="1"/>
    <col min="12290" max="12290" width="14.125" style="267" customWidth="1"/>
    <col min="12291" max="12292" width="6.5" style="267" customWidth="1"/>
    <col min="12293" max="12293" width="6.375" style="267" customWidth="1"/>
    <col min="12294" max="12294" width="6.5" style="267" customWidth="1"/>
    <col min="12295" max="12295" width="4.75" style="267" customWidth="1"/>
    <col min="12296" max="12296" width="6.25" style="267" customWidth="1"/>
    <col min="12297" max="12297" width="3.375" style="267" customWidth="1"/>
    <col min="12298" max="12298" width="6.625" style="267" customWidth="1"/>
    <col min="12299" max="12299" width="3.5" style="267" customWidth="1"/>
    <col min="12300" max="12300" width="6.5" style="267" customWidth="1"/>
    <col min="12301" max="12301" width="4.75" style="267" customWidth="1"/>
    <col min="12302" max="12302" width="6.5" style="267" customWidth="1"/>
    <col min="12303" max="12303" width="3.5" style="267" customWidth="1"/>
    <col min="12304" max="12304" width="5.625" style="267" customWidth="1"/>
    <col min="12305" max="12305" width="3.5" style="267" customWidth="1"/>
    <col min="12306" max="12306" width="6" style="267" customWidth="1"/>
    <col min="12307" max="12307" width="3.5" style="267" customWidth="1"/>
    <col min="12308" max="12308" width="6.25" style="267" customWidth="1"/>
    <col min="12309" max="12309" width="3.75" style="267" customWidth="1"/>
    <col min="12310" max="12310" width="3.875" style="267" customWidth="1"/>
    <col min="12311" max="12311" width="7.25" style="267" customWidth="1"/>
    <col min="12312" max="12544" width="9" style="267"/>
    <col min="12545" max="12545" width="3.125" style="267" customWidth="1"/>
    <col min="12546" max="12546" width="14.125" style="267" customWidth="1"/>
    <col min="12547" max="12548" width="6.5" style="267" customWidth="1"/>
    <col min="12549" max="12549" width="6.375" style="267" customWidth="1"/>
    <col min="12550" max="12550" width="6.5" style="267" customWidth="1"/>
    <col min="12551" max="12551" width="4.75" style="267" customWidth="1"/>
    <col min="12552" max="12552" width="6.25" style="267" customWidth="1"/>
    <col min="12553" max="12553" width="3.375" style="267" customWidth="1"/>
    <col min="12554" max="12554" width="6.625" style="267" customWidth="1"/>
    <col min="12555" max="12555" width="3.5" style="267" customWidth="1"/>
    <col min="12556" max="12556" width="6.5" style="267" customWidth="1"/>
    <col min="12557" max="12557" width="4.75" style="267" customWidth="1"/>
    <col min="12558" max="12558" width="6.5" style="267" customWidth="1"/>
    <col min="12559" max="12559" width="3.5" style="267" customWidth="1"/>
    <col min="12560" max="12560" width="5.625" style="267" customWidth="1"/>
    <col min="12561" max="12561" width="3.5" style="267" customWidth="1"/>
    <col min="12562" max="12562" width="6" style="267" customWidth="1"/>
    <col min="12563" max="12563" width="3.5" style="267" customWidth="1"/>
    <col min="12564" max="12564" width="6.25" style="267" customWidth="1"/>
    <col min="12565" max="12565" width="3.75" style="267" customWidth="1"/>
    <col min="12566" max="12566" width="3.875" style="267" customWidth="1"/>
    <col min="12567" max="12567" width="7.25" style="267" customWidth="1"/>
    <col min="12568" max="12800" width="9" style="267"/>
    <col min="12801" max="12801" width="3.125" style="267" customWidth="1"/>
    <col min="12802" max="12802" width="14.125" style="267" customWidth="1"/>
    <col min="12803" max="12804" width="6.5" style="267" customWidth="1"/>
    <col min="12805" max="12805" width="6.375" style="267" customWidth="1"/>
    <col min="12806" max="12806" width="6.5" style="267" customWidth="1"/>
    <col min="12807" max="12807" width="4.75" style="267" customWidth="1"/>
    <col min="12808" max="12808" width="6.25" style="267" customWidth="1"/>
    <col min="12809" max="12809" width="3.375" style="267" customWidth="1"/>
    <col min="12810" max="12810" width="6.625" style="267" customWidth="1"/>
    <col min="12811" max="12811" width="3.5" style="267" customWidth="1"/>
    <col min="12812" max="12812" width="6.5" style="267" customWidth="1"/>
    <col min="12813" max="12813" width="4.75" style="267" customWidth="1"/>
    <col min="12814" max="12814" width="6.5" style="267" customWidth="1"/>
    <col min="12815" max="12815" width="3.5" style="267" customWidth="1"/>
    <col min="12816" max="12816" width="5.625" style="267" customWidth="1"/>
    <col min="12817" max="12817" width="3.5" style="267" customWidth="1"/>
    <col min="12818" max="12818" width="6" style="267" customWidth="1"/>
    <col min="12819" max="12819" width="3.5" style="267" customWidth="1"/>
    <col min="12820" max="12820" width="6.25" style="267" customWidth="1"/>
    <col min="12821" max="12821" width="3.75" style="267" customWidth="1"/>
    <col min="12822" max="12822" width="3.875" style="267" customWidth="1"/>
    <col min="12823" max="12823" width="7.25" style="267" customWidth="1"/>
    <col min="12824" max="13056" width="9" style="267"/>
    <col min="13057" max="13057" width="3.125" style="267" customWidth="1"/>
    <col min="13058" max="13058" width="14.125" style="267" customWidth="1"/>
    <col min="13059" max="13060" width="6.5" style="267" customWidth="1"/>
    <col min="13061" max="13061" width="6.375" style="267" customWidth="1"/>
    <col min="13062" max="13062" width="6.5" style="267" customWidth="1"/>
    <col min="13063" max="13063" width="4.75" style="267" customWidth="1"/>
    <col min="13064" max="13064" width="6.25" style="267" customWidth="1"/>
    <col min="13065" max="13065" width="3.375" style="267" customWidth="1"/>
    <col min="13066" max="13066" width="6.625" style="267" customWidth="1"/>
    <col min="13067" max="13067" width="3.5" style="267" customWidth="1"/>
    <col min="13068" max="13068" width="6.5" style="267" customWidth="1"/>
    <col min="13069" max="13069" width="4.75" style="267" customWidth="1"/>
    <col min="13070" max="13070" width="6.5" style="267" customWidth="1"/>
    <col min="13071" max="13071" width="3.5" style="267" customWidth="1"/>
    <col min="13072" max="13072" width="5.625" style="267" customWidth="1"/>
    <col min="13073" max="13073" width="3.5" style="267" customWidth="1"/>
    <col min="13074" max="13074" width="6" style="267" customWidth="1"/>
    <col min="13075" max="13075" width="3.5" style="267" customWidth="1"/>
    <col min="13076" max="13076" width="6.25" style="267" customWidth="1"/>
    <col min="13077" max="13077" width="3.75" style="267" customWidth="1"/>
    <col min="13078" max="13078" width="3.875" style="267" customWidth="1"/>
    <col min="13079" max="13079" width="7.25" style="267" customWidth="1"/>
    <col min="13080" max="13312" width="9" style="267"/>
    <col min="13313" max="13313" width="3.125" style="267" customWidth="1"/>
    <col min="13314" max="13314" width="14.125" style="267" customWidth="1"/>
    <col min="13315" max="13316" width="6.5" style="267" customWidth="1"/>
    <col min="13317" max="13317" width="6.375" style="267" customWidth="1"/>
    <col min="13318" max="13318" width="6.5" style="267" customWidth="1"/>
    <col min="13319" max="13319" width="4.75" style="267" customWidth="1"/>
    <col min="13320" max="13320" width="6.25" style="267" customWidth="1"/>
    <col min="13321" max="13321" width="3.375" style="267" customWidth="1"/>
    <col min="13322" max="13322" width="6.625" style="267" customWidth="1"/>
    <col min="13323" max="13323" width="3.5" style="267" customWidth="1"/>
    <col min="13324" max="13324" width="6.5" style="267" customWidth="1"/>
    <col min="13325" max="13325" width="4.75" style="267" customWidth="1"/>
    <col min="13326" max="13326" width="6.5" style="267" customWidth="1"/>
    <col min="13327" max="13327" width="3.5" style="267" customWidth="1"/>
    <col min="13328" max="13328" width="5.625" style="267" customWidth="1"/>
    <col min="13329" max="13329" width="3.5" style="267" customWidth="1"/>
    <col min="13330" max="13330" width="6" style="267" customWidth="1"/>
    <col min="13331" max="13331" width="3.5" style="267" customWidth="1"/>
    <col min="13332" max="13332" width="6.25" style="267" customWidth="1"/>
    <col min="13333" max="13333" width="3.75" style="267" customWidth="1"/>
    <col min="13334" max="13334" width="3.875" style="267" customWidth="1"/>
    <col min="13335" max="13335" width="7.25" style="267" customWidth="1"/>
    <col min="13336" max="13568" width="9" style="267"/>
    <col min="13569" max="13569" width="3.125" style="267" customWidth="1"/>
    <col min="13570" max="13570" width="14.125" style="267" customWidth="1"/>
    <col min="13571" max="13572" width="6.5" style="267" customWidth="1"/>
    <col min="13573" max="13573" width="6.375" style="267" customWidth="1"/>
    <col min="13574" max="13574" width="6.5" style="267" customWidth="1"/>
    <col min="13575" max="13575" width="4.75" style="267" customWidth="1"/>
    <col min="13576" max="13576" width="6.25" style="267" customWidth="1"/>
    <col min="13577" max="13577" width="3.375" style="267" customWidth="1"/>
    <col min="13578" max="13578" width="6.625" style="267" customWidth="1"/>
    <col min="13579" max="13579" width="3.5" style="267" customWidth="1"/>
    <col min="13580" max="13580" width="6.5" style="267" customWidth="1"/>
    <col min="13581" max="13581" width="4.75" style="267" customWidth="1"/>
    <col min="13582" max="13582" width="6.5" style="267" customWidth="1"/>
    <col min="13583" max="13583" width="3.5" style="267" customWidth="1"/>
    <col min="13584" max="13584" width="5.625" style="267" customWidth="1"/>
    <col min="13585" max="13585" width="3.5" style="267" customWidth="1"/>
    <col min="13586" max="13586" width="6" style="267" customWidth="1"/>
    <col min="13587" max="13587" width="3.5" style="267" customWidth="1"/>
    <col min="13588" max="13588" width="6.25" style="267" customWidth="1"/>
    <col min="13589" max="13589" width="3.75" style="267" customWidth="1"/>
    <col min="13590" max="13590" width="3.875" style="267" customWidth="1"/>
    <col min="13591" max="13591" width="7.25" style="267" customWidth="1"/>
    <col min="13592" max="13824" width="9" style="267"/>
    <col min="13825" max="13825" width="3.125" style="267" customWidth="1"/>
    <col min="13826" max="13826" width="14.125" style="267" customWidth="1"/>
    <col min="13827" max="13828" width="6.5" style="267" customWidth="1"/>
    <col min="13829" max="13829" width="6.375" style="267" customWidth="1"/>
    <col min="13830" max="13830" width="6.5" style="267" customWidth="1"/>
    <col min="13831" max="13831" width="4.75" style="267" customWidth="1"/>
    <col min="13832" max="13832" width="6.25" style="267" customWidth="1"/>
    <col min="13833" max="13833" width="3.375" style="267" customWidth="1"/>
    <col min="13834" max="13834" width="6.625" style="267" customWidth="1"/>
    <col min="13835" max="13835" width="3.5" style="267" customWidth="1"/>
    <col min="13836" max="13836" width="6.5" style="267" customWidth="1"/>
    <col min="13837" max="13837" width="4.75" style="267" customWidth="1"/>
    <col min="13838" max="13838" width="6.5" style="267" customWidth="1"/>
    <col min="13839" max="13839" width="3.5" style="267" customWidth="1"/>
    <col min="13840" max="13840" width="5.625" style="267" customWidth="1"/>
    <col min="13841" max="13841" width="3.5" style="267" customWidth="1"/>
    <col min="13842" max="13842" width="6" style="267" customWidth="1"/>
    <col min="13843" max="13843" width="3.5" style="267" customWidth="1"/>
    <col min="13844" max="13844" width="6.25" style="267" customWidth="1"/>
    <col min="13845" max="13845" width="3.75" style="267" customWidth="1"/>
    <col min="13846" max="13846" width="3.875" style="267" customWidth="1"/>
    <col min="13847" max="13847" width="7.25" style="267" customWidth="1"/>
    <col min="13848" max="14080" width="9" style="267"/>
    <col min="14081" max="14081" width="3.125" style="267" customWidth="1"/>
    <col min="14082" max="14082" width="14.125" style="267" customWidth="1"/>
    <col min="14083" max="14084" width="6.5" style="267" customWidth="1"/>
    <col min="14085" max="14085" width="6.375" style="267" customWidth="1"/>
    <col min="14086" max="14086" width="6.5" style="267" customWidth="1"/>
    <col min="14087" max="14087" width="4.75" style="267" customWidth="1"/>
    <col min="14088" max="14088" width="6.25" style="267" customWidth="1"/>
    <col min="14089" max="14089" width="3.375" style="267" customWidth="1"/>
    <col min="14090" max="14090" width="6.625" style="267" customWidth="1"/>
    <col min="14091" max="14091" width="3.5" style="267" customWidth="1"/>
    <col min="14092" max="14092" width="6.5" style="267" customWidth="1"/>
    <col min="14093" max="14093" width="4.75" style="267" customWidth="1"/>
    <col min="14094" max="14094" width="6.5" style="267" customWidth="1"/>
    <col min="14095" max="14095" width="3.5" style="267" customWidth="1"/>
    <col min="14096" max="14096" width="5.625" style="267" customWidth="1"/>
    <col min="14097" max="14097" width="3.5" style="267" customWidth="1"/>
    <col min="14098" max="14098" width="6" style="267" customWidth="1"/>
    <col min="14099" max="14099" width="3.5" style="267" customWidth="1"/>
    <col min="14100" max="14100" width="6.25" style="267" customWidth="1"/>
    <col min="14101" max="14101" width="3.75" style="267" customWidth="1"/>
    <col min="14102" max="14102" width="3.875" style="267" customWidth="1"/>
    <col min="14103" max="14103" width="7.25" style="267" customWidth="1"/>
    <col min="14104" max="14336" width="9" style="267"/>
    <col min="14337" max="14337" width="3.125" style="267" customWidth="1"/>
    <col min="14338" max="14338" width="14.125" style="267" customWidth="1"/>
    <col min="14339" max="14340" width="6.5" style="267" customWidth="1"/>
    <col min="14341" max="14341" width="6.375" style="267" customWidth="1"/>
    <col min="14342" max="14342" width="6.5" style="267" customWidth="1"/>
    <col min="14343" max="14343" width="4.75" style="267" customWidth="1"/>
    <col min="14344" max="14344" width="6.25" style="267" customWidth="1"/>
    <col min="14345" max="14345" width="3.375" style="267" customWidth="1"/>
    <col min="14346" max="14346" width="6.625" style="267" customWidth="1"/>
    <col min="14347" max="14347" width="3.5" style="267" customWidth="1"/>
    <col min="14348" max="14348" width="6.5" style="267" customWidth="1"/>
    <col min="14349" max="14349" width="4.75" style="267" customWidth="1"/>
    <col min="14350" max="14350" width="6.5" style="267" customWidth="1"/>
    <col min="14351" max="14351" width="3.5" style="267" customWidth="1"/>
    <col min="14352" max="14352" width="5.625" style="267" customWidth="1"/>
    <col min="14353" max="14353" width="3.5" style="267" customWidth="1"/>
    <col min="14354" max="14354" width="6" style="267" customWidth="1"/>
    <col min="14355" max="14355" width="3.5" style="267" customWidth="1"/>
    <col min="14356" max="14356" width="6.25" style="267" customWidth="1"/>
    <col min="14357" max="14357" width="3.75" style="267" customWidth="1"/>
    <col min="14358" max="14358" width="3.875" style="267" customWidth="1"/>
    <col min="14359" max="14359" width="7.25" style="267" customWidth="1"/>
    <col min="14360" max="14592" width="9" style="267"/>
    <col min="14593" max="14593" width="3.125" style="267" customWidth="1"/>
    <col min="14594" max="14594" width="14.125" style="267" customWidth="1"/>
    <col min="14595" max="14596" width="6.5" style="267" customWidth="1"/>
    <col min="14597" max="14597" width="6.375" style="267" customWidth="1"/>
    <col min="14598" max="14598" width="6.5" style="267" customWidth="1"/>
    <col min="14599" max="14599" width="4.75" style="267" customWidth="1"/>
    <col min="14600" max="14600" width="6.25" style="267" customWidth="1"/>
    <col min="14601" max="14601" width="3.375" style="267" customWidth="1"/>
    <col min="14602" max="14602" width="6.625" style="267" customWidth="1"/>
    <col min="14603" max="14603" width="3.5" style="267" customWidth="1"/>
    <col min="14604" max="14604" width="6.5" style="267" customWidth="1"/>
    <col min="14605" max="14605" width="4.75" style="267" customWidth="1"/>
    <col min="14606" max="14606" width="6.5" style="267" customWidth="1"/>
    <col min="14607" max="14607" width="3.5" style="267" customWidth="1"/>
    <col min="14608" max="14608" width="5.625" style="267" customWidth="1"/>
    <col min="14609" max="14609" width="3.5" style="267" customWidth="1"/>
    <col min="14610" max="14610" width="6" style="267" customWidth="1"/>
    <col min="14611" max="14611" width="3.5" style="267" customWidth="1"/>
    <col min="14612" max="14612" width="6.25" style="267" customWidth="1"/>
    <col min="14613" max="14613" width="3.75" style="267" customWidth="1"/>
    <col min="14614" max="14614" width="3.875" style="267" customWidth="1"/>
    <col min="14615" max="14615" width="7.25" style="267" customWidth="1"/>
    <col min="14616" max="14848" width="9" style="267"/>
    <col min="14849" max="14849" width="3.125" style="267" customWidth="1"/>
    <col min="14850" max="14850" width="14.125" style="267" customWidth="1"/>
    <col min="14851" max="14852" width="6.5" style="267" customWidth="1"/>
    <col min="14853" max="14853" width="6.375" style="267" customWidth="1"/>
    <col min="14854" max="14854" width="6.5" style="267" customWidth="1"/>
    <col min="14855" max="14855" width="4.75" style="267" customWidth="1"/>
    <col min="14856" max="14856" width="6.25" style="267" customWidth="1"/>
    <col min="14857" max="14857" width="3.375" style="267" customWidth="1"/>
    <col min="14858" max="14858" width="6.625" style="267" customWidth="1"/>
    <col min="14859" max="14859" width="3.5" style="267" customWidth="1"/>
    <col min="14860" max="14860" width="6.5" style="267" customWidth="1"/>
    <col min="14861" max="14861" width="4.75" style="267" customWidth="1"/>
    <col min="14862" max="14862" width="6.5" style="267" customWidth="1"/>
    <col min="14863" max="14863" width="3.5" style="267" customWidth="1"/>
    <col min="14864" max="14864" width="5.625" style="267" customWidth="1"/>
    <col min="14865" max="14865" width="3.5" style="267" customWidth="1"/>
    <col min="14866" max="14866" width="6" style="267" customWidth="1"/>
    <col min="14867" max="14867" width="3.5" style="267" customWidth="1"/>
    <col min="14868" max="14868" width="6.25" style="267" customWidth="1"/>
    <col min="14869" max="14869" width="3.75" style="267" customWidth="1"/>
    <col min="14870" max="14870" width="3.875" style="267" customWidth="1"/>
    <col min="14871" max="14871" width="7.25" style="267" customWidth="1"/>
    <col min="14872" max="15104" width="9" style="267"/>
    <col min="15105" max="15105" width="3.125" style="267" customWidth="1"/>
    <col min="15106" max="15106" width="14.125" style="267" customWidth="1"/>
    <col min="15107" max="15108" width="6.5" style="267" customWidth="1"/>
    <col min="15109" max="15109" width="6.375" style="267" customWidth="1"/>
    <col min="15110" max="15110" width="6.5" style="267" customWidth="1"/>
    <col min="15111" max="15111" width="4.75" style="267" customWidth="1"/>
    <col min="15112" max="15112" width="6.25" style="267" customWidth="1"/>
    <col min="15113" max="15113" width="3.375" style="267" customWidth="1"/>
    <col min="15114" max="15114" width="6.625" style="267" customWidth="1"/>
    <col min="15115" max="15115" width="3.5" style="267" customWidth="1"/>
    <col min="15116" max="15116" width="6.5" style="267" customWidth="1"/>
    <col min="15117" max="15117" width="4.75" style="267" customWidth="1"/>
    <col min="15118" max="15118" width="6.5" style="267" customWidth="1"/>
    <col min="15119" max="15119" width="3.5" style="267" customWidth="1"/>
    <col min="15120" max="15120" width="5.625" style="267" customWidth="1"/>
    <col min="15121" max="15121" width="3.5" style="267" customWidth="1"/>
    <col min="15122" max="15122" width="6" style="267" customWidth="1"/>
    <col min="15123" max="15123" width="3.5" style="267" customWidth="1"/>
    <col min="15124" max="15124" width="6.25" style="267" customWidth="1"/>
    <col min="15125" max="15125" width="3.75" style="267" customWidth="1"/>
    <col min="15126" max="15126" width="3.875" style="267" customWidth="1"/>
    <col min="15127" max="15127" width="7.25" style="267" customWidth="1"/>
    <col min="15128" max="15360" width="9" style="267"/>
    <col min="15361" max="15361" width="3.125" style="267" customWidth="1"/>
    <col min="15362" max="15362" width="14.125" style="267" customWidth="1"/>
    <col min="15363" max="15364" width="6.5" style="267" customWidth="1"/>
    <col min="15365" max="15365" width="6.375" style="267" customWidth="1"/>
    <col min="15366" max="15366" width="6.5" style="267" customWidth="1"/>
    <col min="15367" max="15367" width="4.75" style="267" customWidth="1"/>
    <col min="15368" max="15368" width="6.25" style="267" customWidth="1"/>
    <col min="15369" max="15369" width="3.375" style="267" customWidth="1"/>
    <col min="15370" max="15370" width="6.625" style="267" customWidth="1"/>
    <col min="15371" max="15371" width="3.5" style="267" customWidth="1"/>
    <col min="15372" max="15372" width="6.5" style="267" customWidth="1"/>
    <col min="15373" max="15373" width="4.75" style="267" customWidth="1"/>
    <col min="15374" max="15374" width="6.5" style="267" customWidth="1"/>
    <col min="15375" max="15375" width="3.5" style="267" customWidth="1"/>
    <col min="15376" max="15376" width="5.625" style="267" customWidth="1"/>
    <col min="15377" max="15377" width="3.5" style="267" customWidth="1"/>
    <col min="15378" max="15378" width="6" style="267" customWidth="1"/>
    <col min="15379" max="15379" width="3.5" style="267" customWidth="1"/>
    <col min="15380" max="15380" width="6.25" style="267" customWidth="1"/>
    <col min="15381" max="15381" width="3.75" style="267" customWidth="1"/>
    <col min="15382" max="15382" width="3.875" style="267" customWidth="1"/>
    <col min="15383" max="15383" width="7.25" style="267" customWidth="1"/>
    <col min="15384" max="15616" width="9" style="267"/>
    <col min="15617" max="15617" width="3.125" style="267" customWidth="1"/>
    <col min="15618" max="15618" width="14.125" style="267" customWidth="1"/>
    <col min="15619" max="15620" width="6.5" style="267" customWidth="1"/>
    <col min="15621" max="15621" width="6.375" style="267" customWidth="1"/>
    <col min="15622" max="15622" width="6.5" style="267" customWidth="1"/>
    <col min="15623" max="15623" width="4.75" style="267" customWidth="1"/>
    <col min="15624" max="15624" width="6.25" style="267" customWidth="1"/>
    <col min="15625" max="15625" width="3.375" style="267" customWidth="1"/>
    <col min="15626" max="15626" width="6.625" style="267" customWidth="1"/>
    <col min="15627" max="15627" width="3.5" style="267" customWidth="1"/>
    <col min="15628" max="15628" width="6.5" style="267" customWidth="1"/>
    <col min="15629" max="15629" width="4.75" style="267" customWidth="1"/>
    <col min="15630" max="15630" width="6.5" style="267" customWidth="1"/>
    <col min="15631" max="15631" width="3.5" style="267" customWidth="1"/>
    <col min="15632" max="15632" width="5.625" style="267" customWidth="1"/>
    <col min="15633" max="15633" width="3.5" style="267" customWidth="1"/>
    <col min="15634" max="15634" width="6" style="267" customWidth="1"/>
    <col min="15635" max="15635" width="3.5" style="267" customWidth="1"/>
    <col min="15636" max="15636" width="6.25" style="267" customWidth="1"/>
    <col min="15637" max="15637" width="3.75" style="267" customWidth="1"/>
    <col min="15638" max="15638" width="3.875" style="267" customWidth="1"/>
    <col min="15639" max="15639" width="7.25" style="267" customWidth="1"/>
    <col min="15640" max="15872" width="9" style="267"/>
    <col min="15873" max="15873" width="3.125" style="267" customWidth="1"/>
    <col min="15874" max="15874" width="14.125" style="267" customWidth="1"/>
    <col min="15875" max="15876" width="6.5" style="267" customWidth="1"/>
    <col min="15877" max="15877" width="6.375" style="267" customWidth="1"/>
    <col min="15878" max="15878" width="6.5" style="267" customWidth="1"/>
    <col min="15879" max="15879" width="4.75" style="267" customWidth="1"/>
    <col min="15880" max="15880" width="6.25" style="267" customWidth="1"/>
    <col min="15881" max="15881" width="3.375" style="267" customWidth="1"/>
    <col min="15882" max="15882" width="6.625" style="267" customWidth="1"/>
    <col min="15883" max="15883" width="3.5" style="267" customWidth="1"/>
    <col min="15884" max="15884" width="6.5" style="267" customWidth="1"/>
    <col min="15885" max="15885" width="4.75" style="267" customWidth="1"/>
    <col min="15886" max="15886" width="6.5" style="267" customWidth="1"/>
    <col min="15887" max="15887" width="3.5" style="267" customWidth="1"/>
    <col min="15888" max="15888" width="5.625" style="267" customWidth="1"/>
    <col min="15889" max="15889" width="3.5" style="267" customWidth="1"/>
    <col min="15890" max="15890" width="6" style="267" customWidth="1"/>
    <col min="15891" max="15891" width="3.5" style="267" customWidth="1"/>
    <col min="15892" max="15892" width="6.25" style="267" customWidth="1"/>
    <col min="15893" max="15893" width="3.75" style="267" customWidth="1"/>
    <col min="15894" max="15894" width="3.875" style="267" customWidth="1"/>
    <col min="15895" max="15895" width="7.25" style="267" customWidth="1"/>
    <col min="15896" max="16128" width="9" style="267"/>
    <col min="16129" max="16129" width="3.125" style="267" customWidth="1"/>
    <col min="16130" max="16130" width="14.125" style="267" customWidth="1"/>
    <col min="16131" max="16132" width="6.5" style="267" customWidth="1"/>
    <col min="16133" max="16133" width="6.375" style="267" customWidth="1"/>
    <col min="16134" max="16134" width="6.5" style="267" customWidth="1"/>
    <col min="16135" max="16135" width="4.75" style="267" customWidth="1"/>
    <col min="16136" max="16136" width="6.25" style="267" customWidth="1"/>
    <col min="16137" max="16137" width="3.375" style="267" customWidth="1"/>
    <col min="16138" max="16138" width="6.625" style="267" customWidth="1"/>
    <col min="16139" max="16139" width="3.5" style="267" customWidth="1"/>
    <col min="16140" max="16140" width="6.5" style="267" customWidth="1"/>
    <col min="16141" max="16141" width="4.75" style="267" customWidth="1"/>
    <col min="16142" max="16142" width="6.5" style="267" customWidth="1"/>
    <col min="16143" max="16143" width="3.5" style="267" customWidth="1"/>
    <col min="16144" max="16144" width="5.625" style="267" customWidth="1"/>
    <col min="16145" max="16145" width="3.5" style="267" customWidth="1"/>
    <col min="16146" max="16146" width="6" style="267" customWidth="1"/>
    <col min="16147" max="16147" width="3.5" style="267" customWidth="1"/>
    <col min="16148" max="16148" width="6.25" style="267" customWidth="1"/>
    <col min="16149" max="16149" width="3.75" style="267" customWidth="1"/>
    <col min="16150" max="16150" width="3.875" style="267" customWidth="1"/>
    <col min="16151" max="16151" width="7.25" style="267" customWidth="1"/>
    <col min="16152" max="16384" width="9" style="267"/>
  </cols>
  <sheetData>
    <row r="1" spans="1:24" s="257" customFormat="1" ht="26.25" customHeight="1">
      <c r="A1" s="255"/>
      <c r="B1" s="256"/>
      <c r="C1" s="256"/>
      <c r="H1" s="258"/>
      <c r="I1" s="259" t="s">
        <v>917</v>
      </c>
      <c r="W1" s="255"/>
      <c r="X1" s="260"/>
    </row>
    <row r="2" spans="1:24" s="257" customFormat="1" ht="16.5" customHeight="1">
      <c r="A2" s="444" t="str">
        <f>표지!B6</f>
        <v>○○○ 주식회사 흡수에의한시설(SCRUBBER oooCMM) 설치공사</v>
      </c>
      <c r="B2" s="256"/>
      <c r="C2" s="256"/>
      <c r="W2" s="255"/>
      <c r="X2" s="260"/>
    </row>
    <row r="3" spans="1:24" ht="18.75" customHeight="1">
      <c r="A3" s="261" t="s">
        <v>247</v>
      </c>
      <c r="B3" s="262" t="s">
        <v>40</v>
      </c>
      <c r="C3" s="623" t="s">
        <v>41</v>
      </c>
      <c r="D3" s="624"/>
      <c r="E3" s="624"/>
      <c r="F3" s="624"/>
      <c r="G3" s="625"/>
      <c r="H3" s="623" t="s">
        <v>27</v>
      </c>
      <c r="I3" s="645"/>
      <c r="J3" s="645"/>
      <c r="K3" s="645"/>
      <c r="L3" s="645"/>
      <c r="M3" s="645"/>
      <c r="N3" s="645"/>
      <c r="O3" s="645"/>
      <c r="P3" s="645"/>
      <c r="Q3" s="645"/>
      <c r="R3" s="645"/>
      <c r="S3" s="645"/>
      <c r="T3" s="433" t="s">
        <v>550</v>
      </c>
      <c r="U3" s="263" t="s">
        <v>549</v>
      </c>
      <c r="V3" s="264"/>
      <c r="W3" s="265" t="s">
        <v>58</v>
      </c>
      <c r="X3" s="266" t="s">
        <v>67</v>
      </c>
    </row>
    <row r="4" spans="1:24" ht="12.75" customHeight="1">
      <c r="A4" s="268"/>
      <c r="B4" s="269"/>
      <c r="C4" s="270"/>
      <c r="D4" s="270"/>
      <c r="E4" s="270"/>
      <c r="F4" s="270"/>
      <c r="G4" s="270"/>
      <c r="H4" s="271"/>
      <c r="I4" s="256"/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72"/>
      <c r="V4" s="273"/>
      <c r="W4" s="274"/>
      <c r="X4" s="275"/>
    </row>
    <row r="5" spans="1:24" s="279" customFormat="1" ht="12.75" customHeight="1">
      <c r="A5" s="276" t="s">
        <v>248</v>
      </c>
      <c r="B5" s="277" t="s">
        <v>42</v>
      </c>
      <c r="C5" s="421"/>
      <c r="D5" s="421"/>
      <c r="E5" s="421"/>
      <c r="F5" s="421"/>
      <c r="G5" s="421"/>
      <c r="H5" s="426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8"/>
      <c r="V5" s="445"/>
      <c r="W5" s="446"/>
      <c r="X5" s="278"/>
    </row>
    <row r="6" spans="1:24" s="279" customFormat="1" ht="12.75" customHeight="1">
      <c r="A6" s="276"/>
      <c r="B6" s="277"/>
      <c r="C6" s="421"/>
      <c r="D6" s="421"/>
      <c r="E6" s="421"/>
      <c r="F6" s="421"/>
      <c r="G6" s="421"/>
      <c r="H6" s="426"/>
      <c r="I6" s="421"/>
      <c r="J6" s="421"/>
      <c r="K6" s="421"/>
      <c r="L6" s="421"/>
      <c r="M6" s="421"/>
      <c r="N6" s="421"/>
      <c r="O6" s="421"/>
      <c r="P6" s="421"/>
      <c r="Q6" s="421"/>
      <c r="R6" s="421"/>
      <c r="S6" s="421"/>
      <c r="T6" s="421"/>
      <c r="U6" s="428"/>
      <c r="V6" s="445"/>
      <c r="W6" s="446"/>
      <c r="X6" s="278"/>
    </row>
    <row r="7" spans="1:24" ht="12.75" customHeight="1">
      <c r="A7" s="276">
        <v>1</v>
      </c>
      <c r="B7" s="277" t="s">
        <v>65</v>
      </c>
      <c r="C7" s="280"/>
      <c r="D7" s="256"/>
      <c r="E7" s="256"/>
      <c r="F7" s="256"/>
      <c r="G7" s="256"/>
      <c r="H7" s="420"/>
      <c r="I7" s="256" t="s">
        <v>55</v>
      </c>
      <c r="J7" s="256" t="s">
        <v>55</v>
      </c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72"/>
      <c r="V7" s="273"/>
      <c r="W7" s="447"/>
      <c r="X7" s="275"/>
    </row>
    <row r="8" spans="1:24" ht="12.75" customHeight="1">
      <c r="A8" s="276"/>
      <c r="B8" s="277"/>
      <c r="C8" s="280"/>
      <c r="D8" s="256"/>
      <c r="E8" s="256"/>
      <c r="F8" s="256"/>
      <c r="G8" s="256"/>
      <c r="H8" s="420"/>
      <c r="I8" s="256"/>
      <c r="J8" s="256"/>
      <c r="K8" s="256"/>
      <c r="L8" s="256"/>
      <c r="M8" s="256"/>
      <c r="N8" s="256"/>
      <c r="O8" s="256"/>
      <c r="P8" s="256"/>
      <c r="Q8" s="256"/>
      <c r="R8" s="256"/>
      <c r="S8" s="256"/>
      <c r="T8" s="256"/>
      <c r="U8" s="272"/>
      <c r="V8" s="273"/>
      <c r="W8" s="447"/>
      <c r="X8" s="275"/>
    </row>
    <row r="9" spans="1:24" ht="12.75" customHeight="1">
      <c r="A9" s="281" t="s">
        <v>249</v>
      </c>
      <c r="B9" s="277" t="s">
        <v>467</v>
      </c>
      <c r="C9" s="256"/>
      <c r="D9" s="256"/>
      <c r="E9" s="256"/>
      <c r="F9" s="256"/>
      <c r="G9" s="272"/>
      <c r="H9" s="420"/>
      <c r="I9" s="256"/>
      <c r="J9" s="256"/>
      <c r="K9" s="256"/>
      <c r="L9" s="256"/>
      <c r="M9" s="256"/>
      <c r="N9" s="256"/>
      <c r="O9" s="256"/>
      <c r="P9" s="256"/>
      <c r="Q9" s="256"/>
      <c r="R9" s="256"/>
      <c r="S9" s="256"/>
      <c r="T9" s="256"/>
      <c r="U9" s="272"/>
      <c r="V9" s="273"/>
      <c r="W9" s="447"/>
      <c r="X9" s="275"/>
    </row>
    <row r="10" spans="1:24" ht="12.75" customHeight="1">
      <c r="A10" s="282"/>
      <c r="B10" s="283"/>
      <c r="C10" s="256"/>
      <c r="D10" s="256"/>
      <c r="E10" s="256"/>
      <c r="F10" s="256"/>
      <c r="G10" s="272"/>
      <c r="H10" s="420"/>
      <c r="I10" s="256"/>
      <c r="J10" s="256"/>
      <c r="K10" s="256"/>
      <c r="L10" s="256"/>
      <c r="M10" s="256"/>
      <c r="N10" s="256"/>
      <c r="O10" s="256"/>
      <c r="P10" s="256"/>
      <c r="Q10" s="256"/>
      <c r="R10" s="256"/>
      <c r="S10" s="256"/>
      <c r="T10" s="256"/>
      <c r="U10" s="272"/>
      <c r="V10" s="273"/>
      <c r="W10" s="447"/>
      <c r="X10" s="275"/>
    </row>
    <row r="11" spans="1:24" ht="12.75" customHeight="1">
      <c r="A11" s="282"/>
      <c r="B11" s="277" t="s">
        <v>44</v>
      </c>
      <c r="C11" s="256"/>
      <c r="D11" s="256"/>
      <c r="E11" s="256"/>
      <c r="F11" s="256"/>
      <c r="G11" s="272"/>
      <c r="H11" s="420"/>
      <c r="I11" s="256"/>
      <c r="J11" s="256"/>
      <c r="K11" s="256"/>
      <c r="L11" s="256"/>
      <c r="M11" s="256"/>
      <c r="N11" s="256"/>
      <c r="O11" s="256"/>
      <c r="P11" s="256"/>
      <c r="Q11" s="256"/>
      <c r="R11" s="256"/>
      <c r="S11" s="256"/>
      <c r="T11" s="256"/>
      <c r="U11" s="272"/>
      <c r="V11" s="273"/>
      <c r="W11" s="447"/>
      <c r="X11" s="275"/>
    </row>
    <row r="12" spans="1:24" ht="12.75" customHeight="1">
      <c r="A12" s="282"/>
      <c r="B12" s="277" t="s">
        <v>269</v>
      </c>
      <c r="C12" s="256"/>
      <c r="D12" s="256"/>
      <c r="E12" s="256"/>
      <c r="F12" s="256"/>
      <c r="G12" s="272"/>
      <c r="H12" s="420"/>
      <c r="I12" s="256"/>
      <c r="J12" s="256"/>
      <c r="K12" s="256"/>
      <c r="L12" s="256"/>
      <c r="M12" s="256"/>
      <c r="N12" s="256"/>
      <c r="O12" s="256"/>
      <c r="P12" s="256"/>
      <c r="Q12" s="256"/>
      <c r="R12" s="256"/>
      <c r="S12" s="256"/>
      <c r="T12" s="256"/>
      <c r="U12" s="272"/>
      <c r="V12" s="273"/>
      <c r="W12" s="447"/>
      <c r="X12" s="275"/>
    </row>
    <row r="13" spans="1:24" ht="12.75" customHeight="1">
      <c r="A13" s="276" t="s">
        <v>250</v>
      </c>
      <c r="B13" s="277" t="s">
        <v>427</v>
      </c>
      <c r="C13" s="608" t="s">
        <v>79</v>
      </c>
      <c r="D13" s="608"/>
      <c r="E13" s="608"/>
      <c r="F13" s="608"/>
      <c r="G13" s="618"/>
      <c r="H13" s="271"/>
      <c r="I13" s="280"/>
      <c r="J13" s="256"/>
      <c r="K13" s="256"/>
      <c r="L13" s="256"/>
      <c r="M13" s="256"/>
      <c r="N13" s="256"/>
      <c r="O13" s="256"/>
      <c r="P13" s="256"/>
      <c r="Q13" s="256"/>
      <c r="R13" s="256"/>
      <c r="S13" s="256"/>
      <c r="T13" s="256"/>
      <c r="U13" s="272"/>
      <c r="V13" s="273"/>
      <c r="W13" s="447"/>
      <c r="X13" s="275" t="s">
        <v>680</v>
      </c>
    </row>
    <row r="14" spans="1:24" ht="12.75" customHeight="1">
      <c r="A14" s="282"/>
      <c r="B14" s="283"/>
      <c r="C14" s="256"/>
      <c r="D14" s="256"/>
      <c r="E14" s="256"/>
      <c r="F14" s="256"/>
      <c r="G14" s="272"/>
      <c r="H14" s="420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72"/>
      <c r="V14" s="273"/>
      <c r="W14" s="447"/>
      <c r="X14" s="275"/>
    </row>
    <row r="15" spans="1:24" ht="12.75" customHeight="1">
      <c r="A15" s="284"/>
      <c r="B15" s="285" t="s">
        <v>45</v>
      </c>
      <c r="C15" s="256" t="s">
        <v>66</v>
      </c>
      <c r="D15" s="256"/>
      <c r="E15" s="256"/>
      <c r="F15" s="369"/>
      <c r="G15" s="272"/>
      <c r="H15" s="286"/>
      <c r="I15" s="448"/>
      <c r="J15" s="449"/>
      <c r="K15" s="270"/>
      <c r="L15" s="450"/>
      <c r="M15" s="369"/>
      <c r="N15" s="450"/>
      <c r="O15" s="369"/>
      <c r="P15" s="450"/>
      <c r="Q15" s="369"/>
      <c r="R15" s="369"/>
      <c r="S15" s="369"/>
      <c r="T15" s="302"/>
      <c r="U15" s="273"/>
      <c r="V15" s="273"/>
      <c r="W15" s="447"/>
      <c r="X15" s="275"/>
    </row>
    <row r="16" spans="1:24" ht="12.75" customHeight="1">
      <c r="A16" s="284"/>
      <c r="B16" s="285"/>
      <c r="C16" s="256" t="s">
        <v>46</v>
      </c>
      <c r="D16" s="256"/>
      <c r="E16" s="256"/>
      <c r="F16" s="369"/>
      <c r="G16" s="272"/>
      <c r="H16" s="286">
        <f>PI()</f>
        <v>3.1415926535897931</v>
      </c>
      <c r="I16" s="448" t="s">
        <v>52</v>
      </c>
      <c r="J16" s="449">
        <v>4</v>
      </c>
      <c r="K16" s="270" t="s">
        <v>52</v>
      </c>
      <c r="L16" s="450" t="s">
        <v>57</v>
      </c>
      <c r="M16" s="369"/>
      <c r="N16" s="450"/>
      <c r="O16" s="369"/>
      <c r="P16" s="450"/>
      <c r="Q16" s="369"/>
      <c r="R16" s="369"/>
      <c r="S16" s="369" t="s">
        <v>53</v>
      </c>
      <c r="T16" s="302">
        <f>H16*J16*L16</f>
        <v>75.398223686155035</v>
      </c>
      <c r="U16" s="273" t="s">
        <v>80</v>
      </c>
      <c r="V16" s="273"/>
      <c r="W16" s="447"/>
      <c r="X16" s="275" t="s">
        <v>681</v>
      </c>
    </row>
    <row r="17" spans="1:24" ht="12.75" customHeight="1">
      <c r="A17" s="282"/>
      <c r="B17" s="287"/>
      <c r="C17" s="256"/>
      <c r="D17" s="256"/>
      <c r="E17" s="256"/>
      <c r="F17" s="256"/>
      <c r="G17" s="256"/>
      <c r="H17" s="286"/>
      <c r="I17" s="448"/>
      <c r="J17" s="451"/>
      <c r="K17" s="270"/>
      <c r="L17" s="450"/>
      <c r="M17" s="369"/>
      <c r="N17" s="450"/>
      <c r="O17" s="369"/>
      <c r="P17" s="450"/>
      <c r="Q17" s="369"/>
      <c r="R17" s="369"/>
      <c r="S17" s="369"/>
      <c r="T17" s="302"/>
      <c r="U17" s="273"/>
      <c r="V17" s="273"/>
      <c r="W17" s="447"/>
      <c r="X17" s="275"/>
    </row>
    <row r="18" spans="1:24" s="289" customFormat="1" ht="12.75" customHeight="1">
      <c r="A18" s="288"/>
      <c r="B18" s="285" t="s">
        <v>81</v>
      </c>
      <c r="C18" s="256" t="s">
        <v>77</v>
      </c>
      <c r="D18" s="256"/>
      <c r="E18" s="256"/>
      <c r="F18" s="369"/>
      <c r="G18" s="256"/>
      <c r="H18" s="271"/>
      <c r="I18" s="369"/>
      <c r="J18" s="452"/>
      <c r="K18" s="270"/>
      <c r="L18" s="369"/>
      <c r="M18" s="369"/>
      <c r="N18" s="369"/>
      <c r="O18" s="369"/>
      <c r="P18" s="369"/>
      <c r="Q18" s="453"/>
      <c r="R18" s="453"/>
      <c r="S18" s="369"/>
      <c r="T18" s="302"/>
      <c r="U18" s="273"/>
      <c r="V18" s="273"/>
      <c r="W18" s="447"/>
      <c r="X18" s="275"/>
    </row>
    <row r="19" spans="1:24" s="289" customFormat="1" ht="12.75" customHeight="1">
      <c r="A19" s="288"/>
      <c r="B19" s="269"/>
      <c r="C19" s="256" t="s">
        <v>47</v>
      </c>
      <c r="D19" s="256"/>
      <c r="E19" s="256"/>
      <c r="F19" s="369"/>
      <c r="G19" s="272"/>
      <c r="H19" s="626" t="s">
        <v>82</v>
      </c>
      <c r="I19" s="627"/>
      <c r="J19" s="449">
        <f>J16</f>
        <v>4</v>
      </c>
      <c r="K19" s="270" t="s">
        <v>48</v>
      </c>
      <c r="L19" s="450" t="s">
        <v>396</v>
      </c>
      <c r="M19" s="369" t="s">
        <v>49</v>
      </c>
      <c r="N19" s="369" t="s">
        <v>54</v>
      </c>
      <c r="O19" s="369" t="s">
        <v>50</v>
      </c>
      <c r="P19" s="369" t="s">
        <v>51</v>
      </c>
      <c r="Q19" s="369" t="s">
        <v>78</v>
      </c>
      <c r="R19" s="369" t="s">
        <v>83</v>
      </c>
      <c r="S19" s="369"/>
      <c r="T19" s="302"/>
      <c r="U19" s="273"/>
      <c r="V19" s="273"/>
      <c r="W19" s="447"/>
      <c r="X19" s="290"/>
    </row>
    <row r="20" spans="1:24" s="289" customFormat="1" ht="12.75" customHeight="1">
      <c r="A20" s="288"/>
      <c r="B20" s="269"/>
      <c r="C20" s="256"/>
      <c r="D20" s="256"/>
      <c r="E20" s="256"/>
      <c r="F20" s="256"/>
      <c r="G20" s="272"/>
      <c r="H20" s="291"/>
      <c r="I20" s="448" t="s">
        <v>53</v>
      </c>
      <c r="J20" s="302">
        <f>(((J19-L19)^2/O19)+Q19^2)^0.5</f>
        <v>1.4840822079655831</v>
      </c>
      <c r="K20" s="270"/>
      <c r="L20" s="291"/>
      <c r="M20" s="256"/>
      <c r="N20" s="291"/>
      <c r="O20" s="256"/>
      <c r="P20" s="291"/>
      <c r="Q20" s="256"/>
      <c r="R20" s="256"/>
      <c r="S20" s="270"/>
      <c r="T20" s="256"/>
      <c r="U20" s="272"/>
      <c r="V20" s="273"/>
      <c r="W20" s="447"/>
      <c r="X20" s="290"/>
    </row>
    <row r="21" spans="1:24" s="289" customFormat="1" ht="12.75" customHeight="1">
      <c r="A21" s="292"/>
      <c r="B21" s="283"/>
      <c r="C21" s="256"/>
      <c r="D21" s="619" t="s">
        <v>84</v>
      </c>
      <c r="E21" s="620"/>
      <c r="F21" s="620"/>
      <c r="G21" s="621"/>
      <c r="H21" s="291" t="s">
        <v>85</v>
      </c>
      <c r="I21" s="448" t="s">
        <v>86</v>
      </c>
      <c r="J21" s="291">
        <f>PI()</f>
        <v>3.1415926535897931</v>
      </c>
      <c r="K21" s="270" t="s">
        <v>87</v>
      </c>
      <c r="L21" s="449">
        <f>J20</f>
        <v>1.4840822079655831</v>
      </c>
      <c r="M21" s="270" t="s">
        <v>88</v>
      </c>
      <c r="N21" s="452">
        <f>J16</f>
        <v>4</v>
      </c>
      <c r="O21" s="270" t="s">
        <v>89</v>
      </c>
      <c r="P21" s="369" t="str">
        <f>L19</f>
        <v>1.5</v>
      </c>
      <c r="Q21" s="256" t="s">
        <v>90</v>
      </c>
      <c r="R21" s="256"/>
      <c r="S21" s="270" t="s">
        <v>86</v>
      </c>
      <c r="T21" s="351">
        <f>J21*L21*(N21+P21)</f>
        <v>25.643099690273974</v>
      </c>
      <c r="U21" s="273" t="s">
        <v>91</v>
      </c>
      <c r="V21" s="273"/>
      <c r="W21" s="447"/>
      <c r="X21" s="275" t="s">
        <v>682</v>
      </c>
    </row>
    <row r="22" spans="1:24" s="289" customFormat="1" ht="12.75" customHeight="1">
      <c r="A22" s="292"/>
      <c r="B22" s="283"/>
      <c r="C22" s="256"/>
      <c r="D22" s="429"/>
      <c r="E22" s="430"/>
      <c r="F22" s="430"/>
      <c r="G22" s="431"/>
      <c r="H22" s="291"/>
      <c r="I22" s="448"/>
      <c r="J22" s="291"/>
      <c r="K22" s="270"/>
      <c r="L22" s="449"/>
      <c r="M22" s="270"/>
      <c r="N22" s="452"/>
      <c r="O22" s="270"/>
      <c r="P22" s="369"/>
      <c r="Q22" s="256"/>
      <c r="R22" s="256"/>
      <c r="S22" s="270"/>
      <c r="T22" s="454"/>
      <c r="U22" s="273"/>
      <c r="V22" s="273"/>
      <c r="W22" s="447"/>
      <c r="X22" s="290"/>
    </row>
    <row r="23" spans="1:24" ht="12.75" customHeight="1">
      <c r="A23" s="284"/>
      <c r="B23" s="285" t="s">
        <v>92</v>
      </c>
      <c r="C23" s="256" t="s">
        <v>452</v>
      </c>
      <c r="D23" s="256"/>
      <c r="E23" s="256"/>
      <c r="F23" s="369"/>
      <c r="G23" s="272"/>
      <c r="H23" s="286"/>
      <c r="I23" s="448"/>
      <c r="J23" s="449"/>
      <c r="K23" s="270"/>
      <c r="L23" s="450"/>
      <c r="M23" s="369"/>
      <c r="N23" s="450"/>
      <c r="O23" s="369"/>
      <c r="P23" s="450"/>
      <c r="Q23" s="369"/>
      <c r="R23" s="369"/>
      <c r="S23" s="369"/>
      <c r="T23" s="302"/>
      <c r="U23" s="273"/>
      <c r="V23" s="273"/>
      <c r="W23" s="447"/>
      <c r="X23" s="275"/>
    </row>
    <row r="24" spans="1:24" ht="12.75" customHeight="1">
      <c r="A24" s="284"/>
      <c r="B24" s="285"/>
      <c r="C24" s="256" t="s">
        <v>93</v>
      </c>
      <c r="D24" s="256"/>
      <c r="E24" s="256"/>
      <c r="F24" s="369"/>
      <c r="G24" s="272"/>
      <c r="H24" s="286">
        <f>PI()</f>
        <v>3.1415926535897931</v>
      </c>
      <c r="I24" s="448" t="s">
        <v>87</v>
      </c>
      <c r="J24" s="449">
        <v>1.5</v>
      </c>
      <c r="K24" s="270" t="s">
        <v>87</v>
      </c>
      <c r="L24" s="450" t="s">
        <v>94</v>
      </c>
      <c r="M24" s="369"/>
      <c r="N24" s="450"/>
      <c r="O24" s="369"/>
      <c r="P24" s="450"/>
      <c r="Q24" s="369"/>
      <c r="R24" s="369"/>
      <c r="S24" s="369" t="s">
        <v>86</v>
      </c>
      <c r="T24" s="302">
        <f>H24*J24*L24</f>
        <v>15.079644737231007</v>
      </c>
      <c r="U24" s="273" t="s">
        <v>91</v>
      </c>
      <c r="V24" s="273"/>
      <c r="W24" s="447"/>
      <c r="X24" s="275" t="s">
        <v>683</v>
      </c>
    </row>
    <row r="25" spans="1:24" ht="12.75" customHeight="1">
      <c r="A25" s="284"/>
      <c r="B25" s="285"/>
      <c r="C25" s="256"/>
      <c r="D25" s="256"/>
      <c r="E25" s="256"/>
      <c r="F25" s="369"/>
      <c r="G25" s="272"/>
      <c r="H25" s="286"/>
      <c r="I25" s="448"/>
      <c r="J25" s="449"/>
      <c r="K25" s="270"/>
      <c r="L25" s="450"/>
      <c r="M25" s="369"/>
      <c r="N25" s="450"/>
      <c r="O25" s="369"/>
      <c r="P25" s="450"/>
      <c r="Q25" s="369"/>
      <c r="R25" s="369"/>
      <c r="S25" s="369"/>
      <c r="T25" s="302"/>
      <c r="U25" s="273"/>
      <c r="V25" s="273"/>
      <c r="W25" s="447"/>
      <c r="X25" s="275"/>
    </row>
    <row r="26" spans="1:24" ht="12.75" customHeight="1">
      <c r="A26" s="284"/>
      <c r="B26" s="293" t="s">
        <v>95</v>
      </c>
      <c r="C26" s="256" t="s">
        <v>96</v>
      </c>
      <c r="D26" s="256"/>
      <c r="E26" s="256"/>
      <c r="F26" s="369"/>
      <c r="G26" s="272"/>
      <c r="H26" s="286"/>
      <c r="I26" s="448"/>
      <c r="J26" s="449"/>
      <c r="K26" s="270"/>
      <c r="L26" s="450"/>
      <c r="M26" s="369"/>
      <c r="N26" s="450"/>
      <c r="O26" s="369"/>
      <c r="P26" s="450"/>
      <c r="Q26" s="369"/>
      <c r="R26" s="369"/>
      <c r="S26" s="369"/>
      <c r="T26" s="302"/>
      <c r="U26" s="273"/>
      <c r="V26" s="273"/>
      <c r="W26" s="455"/>
      <c r="X26" s="275"/>
    </row>
    <row r="27" spans="1:24" ht="12.75" customHeight="1">
      <c r="A27" s="284"/>
      <c r="B27" s="293"/>
      <c r="C27" s="256" t="s">
        <v>97</v>
      </c>
      <c r="D27" s="256"/>
      <c r="E27" s="256"/>
      <c r="F27" s="369"/>
      <c r="G27" s="272"/>
      <c r="H27" s="286">
        <v>0.45</v>
      </c>
      <c r="I27" s="448" t="s">
        <v>29</v>
      </c>
      <c r="J27" s="449">
        <v>0.45</v>
      </c>
      <c r="K27" s="270" t="s">
        <v>29</v>
      </c>
      <c r="L27" s="450" t="s">
        <v>98</v>
      </c>
      <c r="M27" s="369" t="s">
        <v>99</v>
      </c>
      <c r="N27" s="450"/>
      <c r="O27" s="369"/>
      <c r="P27" s="450"/>
      <c r="Q27" s="369"/>
      <c r="R27" s="369"/>
      <c r="S27" s="369" t="s">
        <v>28</v>
      </c>
      <c r="T27" s="302">
        <f>H27*J27*L27</f>
        <v>0.20250000000000001</v>
      </c>
      <c r="U27" s="273" t="s">
        <v>30</v>
      </c>
      <c r="V27" s="273"/>
      <c r="W27" s="455"/>
      <c r="X27" s="275" t="s">
        <v>684</v>
      </c>
    </row>
    <row r="28" spans="1:24" ht="12.75" customHeight="1">
      <c r="A28" s="282"/>
      <c r="B28" s="287"/>
      <c r="C28" s="256"/>
      <c r="D28" s="256"/>
      <c r="E28" s="256"/>
      <c r="F28" s="256"/>
      <c r="G28" s="272"/>
      <c r="H28" s="286"/>
      <c r="I28" s="448"/>
      <c r="J28" s="270"/>
      <c r="K28" s="270"/>
      <c r="L28" s="449"/>
      <c r="M28" s="270"/>
      <c r="N28" s="369"/>
      <c r="O28" s="270"/>
      <c r="P28" s="270"/>
      <c r="Q28" s="256"/>
      <c r="R28" s="256"/>
      <c r="S28" s="270"/>
      <c r="T28" s="454"/>
      <c r="U28" s="273"/>
      <c r="V28" s="273"/>
      <c r="W28" s="456"/>
      <c r="X28" s="275"/>
    </row>
    <row r="29" spans="1:24" ht="12.75" customHeight="1">
      <c r="A29" s="284"/>
      <c r="B29" s="293" t="s">
        <v>100</v>
      </c>
      <c r="C29" s="256" t="s">
        <v>101</v>
      </c>
      <c r="D29" s="256"/>
      <c r="E29" s="256"/>
      <c r="F29" s="256"/>
      <c r="G29" s="256"/>
      <c r="H29" s="286"/>
      <c r="I29" s="448"/>
      <c r="J29" s="451"/>
      <c r="K29" s="270"/>
      <c r="L29" s="450"/>
      <c r="M29" s="369"/>
      <c r="N29" s="450"/>
      <c r="O29" s="369"/>
      <c r="P29" s="450"/>
      <c r="Q29" s="369"/>
      <c r="R29" s="369"/>
      <c r="S29" s="369"/>
      <c r="T29" s="302"/>
      <c r="U29" s="273"/>
      <c r="V29" s="273"/>
      <c r="W29" s="447"/>
      <c r="X29" s="275"/>
    </row>
    <row r="30" spans="1:24" ht="12.75" customHeight="1">
      <c r="A30" s="284"/>
      <c r="B30" s="293"/>
      <c r="C30" s="256" t="s">
        <v>97</v>
      </c>
      <c r="D30" s="256"/>
      <c r="E30" s="256"/>
      <c r="F30" s="369"/>
      <c r="G30" s="272"/>
      <c r="H30" s="286">
        <v>0.35</v>
      </c>
      <c r="I30" s="448" t="s">
        <v>29</v>
      </c>
      <c r="J30" s="449">
        <v>0.35</v>
      </c>
      <c r="K30" s="270" t="s">
        <v>29</v>
      </c>
      <c r="L30" s="450" t="s">
        <v>98</v>
      </c>
      <c r="M30" s="369" t="s">
        <v>99</v>
      </c>
      <c r="N30" s="450"/>
      <c r="O30" s="369"/>
      <c r="P30" s="450"/>
      <c r="Q30" s="369"/>
      <c r="R30" s="369"/>
      <c r="S30" s="369" t="s">
        <v>28</v>
      </c>
      <c r="T30" s="302">
        <f>H30*J30*L30</f>
        <v>0.12249999999999998</v>
      </c>
      <c r="U30" s="273" t="s">
        <v>30</v>
      </c>
      <c r="V30" s="273"/>
      <c r="W30" s="455"/>
      <c r="X30" s="275" t="s">
        <v>685</v>
      </c>
    </row>
    <row r="31" spans="1:24" ht="12.75" customHeight="1">
      <c r="A31" s="288"/>
      <c r="B31" s="285"/>
      <c r="C31" s="256"/>
      <c r="D31" s="256"/>
      <c r="E31" s="256"/>
      <c r="F31" s="369"/>
      <c r="G31" s="256"/>
      <c r="H31" s="286"/>
      <c r="I31" s="369"/>
      <c r="J31" s="351"/>
      <c r="K31" s="270"/>
      <c r="L31" s="351"/>
      <c r="M31" s="270"/>
      <c r="N31" s="369"/>
      <c r="O31" s="369"/>
      <c r="P31" s="450"/>
      <c r="Q31" s="369"/>
      <c r="R31" s="369"/>
      <c r="S31" s="369"/>
      <c r="T31" s="302"/>
      <c r="U31" s="273"/>
      <c r="V31" s="273"/>
      <c r="W31" s="447"/>
      <c r="X31" s="275"/>
    </row>
    <row r="32" spans="1:24" ht="12.75" customHeight="1">
      <c r="A32" s="284"/>
      <c r="B32" s="294" t="s">
        <v>524</v>
      </c>
      <c r="C32" s="256" t="s">
        <v>525</v>
      </c>
      <c r="D32" s="256"/>
      <c r="E32" s="256"/>
      <c r="F32" s="369"/>
      <c r="G32" s="272"/>
      <c r="H32" s="286">
        <v>3.1415926535897931</v>
      </c>
      <c r="I32" s="448" t="s">
        <v>29</v>
      </c>
      <c r="J32" s="351">
        <v>0.7</v>
      </c>
      <c r="K32" s="369" t="s">
        <v>34</v>
      </c>
      <c r="L32" s="369" t="s">
        <v>35</v>
      </c>
      <c r="M32" s="369" t="s">
        <v>36</v>
      </c>
      <c r="N32" s="450" t="s">
        <v>526</v>
      </c>
      <c r="O32" s="369"/>
      <c r="P32" s="450"/>
      <c r="Q32" s="369"/>
      <c r="R32" s="369"/>
      <c r="S32" s="369"/>
      <c r="T32" s="302"/>
      <c r="U32" s="273"/>
      <c r="V32" s="273"/>
      <c r="W32" s="447"/>
      <c r="X32" s="275" t="s">
        <v>686</v>
      </c>
    </row>
    <row r="33" spans="1:24" ht="12.75" customHeight="1">
      <c r="A33" s="284"/>
      <c r="B33" s="285" t="s">
        <v>529</v>
      </c>
      <c r="C33" s="256" t="s">
        <v>528</v>
      </c>
      <c r="D33" s="256"/>
      <c r="E33" s="256"/>
      <c r="F33" s="369"/>
      <c r="G33" s="272"/>
      <c r="H33" s="286">
        <v>3.1415926535897931</v>
      </c>
      <c r="I33" s="448" t="s">
        <v>29</v>
      </c>
      <c r="J33" s="351">
        <v>0.6</v>
      </c>
      <c r="K33" s="369" t="s">
        <v>34</v>
      </c>
      <c r="L33" s="369" t="s">
        <v>35</v>
      </c>
      <c r="M33" s="369" t="s">
        <v>36</v>
      </c>
      <c r="N33" s="295"/>
      <c r="O33" s="450" t="s">
        <v>527</v>
      </c>
      <c r="P33" s="302">
        <f>((H32*J32^2)/M32)-((H33*J33^2)/M33)</f>
        <v>0.1021017612416682</v>
      </c>
      <c r="Q33" s="273" t="s">
        <v>30</v>
      </c>
      <c r="R33" s="369"/>
      <c r="S33" s="369"/>
      <c r="T33" s="302"/>
      <c r="U33" s="273"/>
      <c r="V33" s="273"/>
      <c r="W33" s="447"/>
      <c r="X33" s="275"/>
    </row>
    <row r="34" spans="1:24" ht="12.75" customHeight="1">
      <c r="A34" s="284"/>
      <c r="B34" s="285"/>
      <c r="C34" s="256"/>
      <c r="D34" s="256"/>
      <c r="E34" s="256"/>
      <c r="F34" s="369"/>
      <c r="G34" s="272"/>
      <c r="H34" s="286"/>
      <c r="I34" s="448" t="s">
        <v>527</v>
      </c>
      <c r="J34" s="351">
        <f>P33</f>
        <v>0.1021017612416682</v>
      </c>
      <c r="K34" s="273" t="s">
        <v>30</v>
      </c>
      <c r="L34" s="369" t="s">
        <v>530</v>
      </c>
      <c r="M34" s="369" t="s">
        <v>534</v>
      </c>
      <c r="N34" s="450" t="s">
        <v>531</v>
      </c>
      <c r="O34" s="369"/>
      <c r="P34" s="450"/>
      <c r="Q34" s="369"/>
      <c r="R34" s="369"/>
      <c r="S34" s="369" t="s">
        <v>527</v>
      </c>
      <c r="T34" s="302">
        <f>J34*M34</f>
        <v>0.40840704496667279</v>
      </c>
      <c r="U34" s="273" t="s">
        <v>30</v>
      </c>
      <c r="V34" s="273"/>
      <c r="W34" s="447"/>
      <c r="X34" s="275"/>
    </row>
    <row r="35" spans="1:24" ht="12.75" customHeight="1">
      <c r="A35" s="284"/>
      <c r="B35" s="285"/>
      <c r="C35" s="256"/>
      <c r="D35" s="256"/>
      <c r="E35" s="256"/>
      <c r="F35" s="369"/>
      <c r="G35" s="272"/>
      <c r="H35" s="286"/>
      <c r="I35" s="448"/>
      <c r="J35" s="351"/>
      <c r="K35" s="369"/>
      <c r="L35" s="369"/>
      <c r="M35" s="369"/>
      <c r="N35" s="450"/>
      <c r="O35" s="369"/>
      <c r="P35" s="450"/>
      <c r="Q35" s="369"/>
      <c r="R35" s="369"/>
      <c r="S35" s="369"/>
      <c r="T35" s="302"/>
      <c r="U35" s="273"/>
      <c r="V35" s="273"/>
      <c r="W35" s="447"/>
      <c r="X35" s="275"/>
    </row>
    <row r="36" spans="1:24" ht="12.75" customHeight="1">
      <c r="A36" s="296"/>
      <c r="B36" s="297"/>
      <c r="C36" s="298"/>
      <c r="D36" s="298"/>
      <c r="E36" s="298"/>
      <c r="F36" s="457"/>
      <c r="G36" s="390"/>
      <c r="H36" s="299"/>
      <c r="I36" s="458"/>
      <c r="J36" s="459"/>
      <c r="K36" s="457"/>
      <c r="L36" s="457"/>
      <c r="M36" s="457"/>
      <c r="N36" s="460"/>
      <c r="O36" s="457"/>
      <c r="P36" s="460"/>
      <c r="Q36" s="457"/>
      <c r="R36" s="457"/>
      <c r="S36" s="457"/>
      <c r="T36" s="386"/>
      <c r="U36" s="349"/>
      <c r="V36" s="349"/>
      <c r="W36" s="461"/>
      <c r="X36" s="300"/>
    </row>
    <row r="37" spans="1:24" ht="12.75" customHeight="1">
      <c r="A37" s="284"/>
      <c r="B37" s="285"/>
      <c r="C37" s="256"/>
      <c r="D37" s="256"/>
      <c r="E37" s="256"/>
      <c r="F37" s="369"/>
      <c r="G37" s="272"/>
      <c r="H37" s="286"/>
      <c r="I37" s="448"/>
      <c r="J37" s="351"/>
      <c r="K37" s="369"/>
      <c r="L37" s="369"/>
      <c r="M37" s="369"/>
      <c r="N37" s="450"/>
      <c r="O37" s="369"/>
      <c r="P37" s="450"/>
      <c r="Q37" s="369"/>
      <c r="R37" s="369"/>
      <c r="S37" s="369"/>
      <c r="T37" s="302"/>
      <c r="U37" s="273"/>
      <c r="V37" s="273"/>
      <c r="W37" s="447"/>
      <c r="X37" s="275"/>
    </row>
    <row r="38" spans="1:24" ht="12.75" customHeight="1">
      <c r="A38" s="284"/>
      <c r="B38" s="294" t="s">
        <v>532</v>
      </c>
      <c r="C38" s="256" t="s">
        <v>525</v>
      </c>
      <c r="D38" s="256"/>
      <c r="E38" s="256"/>
      <c r="F38" s="369"/>
      <c r="G38" s="272"/>
      <c r="H38" s="286">
        <v>3.1415926535897931</v>
      </c>
      <c r="I38" s="448" t="s">
        <v>29</v>
      </c>
      <c r="J38" s="351">
        <v>0.7</v>
      </c>
      <c r="K38" s="369" t="s">
        <v>34</v>
      </c>
      <c r="L38" s="369" t="s">
        <v>35</v>
      </c>
      <c r="M38" s="369" t="s">
        <v>36</v>
      </c>
      <c r="N38" s="450" t="s">
        <v>526</v>
      </c>
      <c r="O38" s="369"/>
      <c r="P38" s="450"/>
      <c r="Q38" s="369"/>
      <c r="R38" s="369"/>
      <c r="S38" s="369"/>
      <c r="T38" s="302"/>
      <c r="U38" s="273"/>
      <c r="V38" s="273"/>
      <c r="W38" s="447"/>
      <c r="X38" s="275" t="s">
        <v>687</v>
      </c>
    </row>
    <row r="39" spans="1:24" ht="12.75" customHeight="1">
      <c r="A39" s="284"/>
      <c r="B39" s="285" t="s">
        <v>533</v>
      </c>
      <c r="C39" s="256" t="s">
        <v>528</v>
      </c>
      <c r="D39" s="256"/>
      <c r="E39" s="256"/>
      <c r="F39" s="369"/>
      <c r="G39" s="272"/>
      <c r="H39" s="286">
        <v>3.1415926535897931</v>
      </c>
      <c r="I39" s="448" t="s">
        <v>29</v>
      </c>
      <c r="J39" s="351">
        <v>0.6</v>
      </c>
      <c r="K39" s="369" t="s">
        <v>34</v>
      </c>
      <c r="L39" s="369" t="s">
        <v>35</v>
      </c>
      <c r="M39" s="369" t="s">
        <v>36</v>
      </c>
      <c r="O39" s="450" t="s">
        <v>527</v>
      </c>
      <c r="P39" s="302">
        <f>((H38*J38^2)/M38)-((H39*J39^2)/M39)</f>
        <v>0.1021017612416682</v>
      </c>
      <c r="Q39" s="273" t="s">
        <v>30</v>
      </c>
      <c r="R39" s="369"/>
      <c r="S39" s="369"/>
      <c r="T39" s="302"/>
      <c r="U39" s="273"/>
      <c r="V39" s="273"/>
      <c r="W39" s="447"/>
      <c r="X39" s="275"/>
    </row>
    <row r="40" spans="1:24" ht="12.75" customHeight="1">
      <c r="A40" s="284"/>
      <c r="B40" s="285"/>
      <c r="C40" s="256"/>
      <c r="D40" s="256"/>
      <c r="E40" s="256"/>
      <c r="F40" s="369"/>
      <c r="G40" s="272"/>
      <c r="H40" s="286"/>
      <c r="I40" s="448"/>
      <c r="J40" s="351"/>
      <c r="K40" s="369"/>
      <c r="L40" s="369"/>
      <c r="M40" s="369"/>
      <c r="N40" s="450"/>
      <c r="O40" s="369"/>
      <c r="P40" s="450"/>
      <c r="Q40" s="369"/>
      <c r="R40" s="369"/>
      <c r="S40" s="369"/>
      <c r="T40" s="302"/>
      <c r="U40" s="273"/>
      <c r="V40" s="273"/>
      <c r="W40" s="447"/>
      <c r="X40" s="275"/>
    </row>
    <row r="41" spans="1:24" ht="12.75" customHeight="1">
      <c r="A41" s="284"/>
      <c r="B41" s="285"/>
      <c r="C41" s="256"/>
      <c r="D41" s="256"/>
      <c r="E41" s="256"/>
      <c r="F41" s="369"/>
      <c r="G41" s="272"/>
      <c r="H41" s="286"/>
      <c r="I41" s="448" t="s">
        <v>527</v>
      </c>
      <c r="J41" s="351">
        <f>P39</f>
        <v>0.1021017612416682</v>
      </c>
      <c r="K41" s="273" t="s">
        <v>30</v>
      </c>
      <c r="L41" s="369" t="s">
        <v>530</v>
      </c>
      <c r="M41" s="369" t="s">
        <v>535</v>
      </c>
      <c r="N41" s="450" t="s">
        <v>531</v>
      </c>
      <c r="O41" s="369"/>
      <c r="P41" s="450"/>
      <c r="Q41" s="369"/>
      <c r="R41" s="369"/>
      <c r="S41" s="369" t="s">
        <v>527</v>
      </c>
      <c r="T41" s="302">
        <f>J41*M41</f>
        <v>0.2042035224833364</v>
      </c>
      <c r="U41" s="273" t="s">
        <v>30</v>
      </c>
      <c r="V41" s="273"/>
      <c r="W41" s="447"/>
      <c r="X41" s="275"/>
    </row>
    <row r="42" spans="1:24" ht="12.75" customHeight="1">
      <c r="A42" s="284"/>
      <c r="B42" s="285"/>
      <c r="C42" s="256"/>
      <c r="D42" s="256"/>
      <c r="E42" s="256"/>
      <c r="F42" s="369"/>
      <c r="G42" s="272"/>
      <c r="H42" s="286"/>
      <c r="I42" s="448"/>
      <c r="J42" s="351"/>
      <c r="K42" s="369"/>
      <c r="L42" s="369"/>
      <c r="M42" s="369"/>
      <c r="N42" s="450"/>
      <c r="O42" s="369"/>
      <c r="P42" s="450"/>
      <c r="Q42" s="369"/>
      <c r="R42" s="369"/>
      <c r="S42" s="369"/>
      <c r="T42" s="302"/>
      <c r="U42" s="273"/>
      <c r="V42" s="273"/>
      <c r="W42" s="447"/>
      <c r="X42" s="275"/>
    </row>
    <row r="43" spans="1:24" ht="12.75" customHeight="1">
      <c r="A43" s="284"/>
      <c r="B43" s="294" t="s">
        <v>536</v>
      </c>
      <c r="C43" s="256" t="s">
        <v>539</v>
      </c>
      <c r="D43" s="256"/>
      <c r="E43" s="256"/>
      <c r="F43" s="369"/>
      <c r="G43" s="272"/>
      <c r="H43" s="286"/>
      <c r="I43" s="448"/>
      <c r="J43" s="449"/>
      <c r="K43" s="270"/>
      <c r="L43" s="450"/>
      <c r="M43" s="369"/>
      <c r="N43" s="450"/>
      <c r="O43" s="369"/>
      <c r="P43" s="450"/>
      <c r="Q43" s="369"/>
      <c r="R43" s="369"/>
      <c r="S43" s="369"/>
      <c r="T43" s="302"/>
      <c r="U43" s="273"/>
      <c r="V43" s="273"/>
      <c r="W43" s="447"/>
      <c r="X43" s="275"/>
    </row>
    <row r="44" spans="1:24" ht="12.75" customHeight="1">
      <c r="A44" s="284"/>
      <c r="B44" s="285" t="s">
        <v>529</v>
      </c>
      <c r="C44" s="256" t="s">
        <v>538</v>
      </c>
      <c r="D44" s="256"/>
      <c r="E44" s="256"/>
      <c r="F44" s="369"/>
      <c r="G44" s="272"/>
      <c r="H44" s="286">
        <f>PI()</f>
        <v>3.1415926535897931</v>
      </c>
      <c r="I44" s="448" t="s">
        <v>52</v>
      </c>
      <c r="J44" s="449">
        <v>0.6</v>
      </c>
      <c r="K44" s="270" t="s">
        <v>52</v>
      </c>
      <c r="L44" s="450" t="s">
        <v>540</v>
      </c>
      <c r="M44" s="270" t="s">
        <v>52</v>
      </c>
      <c r="N44" s="450" t="s">
        <v>534</v>
      </c>
      <c r="O44" s="369"/>
      <c r="P44" s="450"/>
      <c r="Q44" s="369"/>
      <c r="R44" s="369"/>
      <c r="S44" s="369" t="s">
        <v>53</v>
      </c>
      <c r="T44" s="302">
        <f>H44*J44*L44*N44</f>
        <v>0.60318578948924029</v>
      </c>
      <c r="U44" s="273" t="s">
        <v>91</v>
      </c>
      <c r="V44" s="273"/>
      <c r="W44" s="447"/>
      <c r="X44" s="275" t="s">
        <v>688</v>
      </c>
    </row>
    <row r="45" spans="1:24" ht="12.75" customHeight="1">
      <c r="A45" s="284"/>
      <c r="B45" s="285"/>
      <c r="C45" s="256"/>
      <c r="D45" s="256"/>
      <c r="E45" s="256"/>
      <c r="F45" s="369"/>
      <c r="G45" s="272"/>
      <c r="H45" s="286"/>
      <c r="I45" s="448"/>
      <c r="J45" s="449"/>
      <c r="K45" s="270"/>
      <c r="L45" s="450"/>
      <c r="M45" s="369"/>
      <c r="N45" s="450"/>
      <c r="O45" s="369"/>
      <c r="P45" s="450"/>
      <c r="Q45" s="369"/>
      <c r="R45" s="369"/>
      <c r="S45" s="369"/>
      <c r="T45" s="302"/>
      <c r="U45" s="273"/>
      <c r="V45" s="273"/>
      <c r="W45" s="447"/>
      <c r="X45" s="275"/>
    </row>
    <row r="46" spans="1:24" ht="12.75" customHeight="1">
      <c r="A46" s="284"/>
      <c r="B46" s="294" t="s">
        <v>537</v>
      </c>
      <c r="C46" s="256" t="s">
        <v>539</v>
      </c>
      <c r="D46" s="256"/>
      <c r="E46" s="256"/>
      <c r="F46" s="369"/>
      <c r="G46" s="272"/>
      <c r="H46" s="286"/>
      <c r="I46" s="448"/>
      <c r="J46" s="449"/>
      <c r="K46" s="270"/>
      <c r="L46" s="450"/>
      <c r="M46" s="369"/>
      <c r="N46" s="450"/>
      <c r="O46" s="369"/>
      <c r="P46" s="450"/>
      <c r="Q46" s="369"/>
      <c r="R46" s="369"/>
      <c r="S46" s="369"/>
      <c r="T46" s="302"/>
      <c r="U46" s="273"/>
      <c r="V46" s="273"/>
      <c r="W46" s="447"/>
      <c r="X46" s="275"/>
    </row>
    <row r="47" spans="1:24" ht="12.75" customHeight="1">
      <c r="A47" s="284"/>
      <c r="B47" s="285" t="s">
        <v>533</v>
      </c>
      <c r="C47" s="256" t="s">
        <v>538</v>
      </c>
      <c r="D47" s="256"/>
      <c r="E47" s="256"/>
      <c r="F47" s="369"/>
      <c r="G47" s="272"/>
      <c r="H47" s="286">
        <f>PI()</f>
        <v>3.1415926535897931</v>
      </c>
      <c r="I47" s="448" t="s">
        <v>52</v>
      </c>
      <c r="J47" s="449">
        <v>0.6</v>
      </c>
      <c r="K47" s="270" t="s">
        <v>52</v>
      </c>
      <c r="L47" s="450" t="s">
        <v>540</v>
      </c>
      <c r="M47" s="270" t="s">
        <v>52</v>
      </c>
      <c r="N47" s="450" t="s">
        <v>535</v>
      </c>
      <c r="O47" s="369"/>
      <c r="P47" s="450"/>
      <c r="Q47" s="369"/>
      <c r="R47" s="369"/>
      <c r="S47" s="369" t="s">
        <v>53</v>
      </c>
      <c r="T47" s="302">
        <f>H47*J47*L47*N47</f>
        <v>0.30159289474462014</v>
      </c>
      <c r="U47" s="273" t="s">
        <v>91</v>
      </c>
      <c r="V47" s="273"/>
      <c r="W47" s="447"/>
      <c r="X47" s="275" t="s">
        <v>689</v>
      </c>
    </row>
    <row r="48" spans="1:24" ht="12.75" customHeight="1">
      <c r="A48" s="284"/>
      <c r="B48" s="285"/>
      <c r="C48" s="256"/>
      <c r="D48" s="256"/>
      <c r="E48" s="256"/>
      <c r="F48" s="369"/>
      <c r="G48" s="272"/>
      <c r="H48" s="286"/>
      <c r="I48" s="448"/>
      <c r="J48" s="351"/>
      <c r="K48" s="369"/>
      <c r="L48" s="369"/>
      <c r="M48" s="369"/>
      <c r="N48" s="450"/>
      <c r="O48" s="369"/>
      <c r="P48" s="450"/>
      <c r="Q48" s="369"/>
      <c r="R48" s="369"/>
      <c r="S48" s="369"/>
      <c r="T48" s="302"/>
      <c r="U48" s="273"/>
      <c r="V48" s="273"/>
      <c r="W48" s="447"/>
      <c r="X48" s="275"/>
    </row>
    <row r="49" spans="1:24" ht="12.75" customHeight="1">
      <c r="A49" s="282"/>
      <c r="B49" s="462"/>
      <c r="C49" s="609" t="s">
        <v>102</v>
      </c>
      <c r="D49" s="609"/>
      <c r="E49" s="609"/>
      <c r="F49" s="609"/>
      <c r="G49" s="610"/>
      <c r="H49" s="286"/>
      <c r="I49" s="256"/>
      <c r="J49" s="291"/>
      <c r="K49" s="256"/>
      <c r="L49" s="291"/>
      <c r="M49" s="256"/>
      <c r="N49" s="256"/>
      <c r="O49" s="256"/>
      <c r="P49" s="291"/>
      <c r="Q49" s="256"/>
      <c r="R49" s="256"/>
      <c r="S49" s="270" t="s">
        <v>86</v>
      </c>
      <c r="T49" s="302">
        <f>SUM(T16:T48)</f>
        <v>117.9633573653439</v>
      </c>
      <c r="U49" s="273" t="s">
        <v>91</v>
      </c>
      <c r="V49" s="273"/>
      <c r="W49" s="447"/>
      <c r="X49" s="275"/>
    </row>
    <row r="50" spans="1:24" ht="12.75" customHeight="1">
      <c r="A50" s="284"/>
      <c r="B50" s="269"/>
      <c r="C50" s="421"/>
      <c r="D50" s="421"/>
      <c r="E50" s="421"/>
      <c r="F50" s="463"/>
      <c r="G50" s="428"/>
      <c r="H50" s="286"/>
      <c r="I50" s="270"/>
      <c r="J50" s="449"/>
      <c r="K50" s="270"/>
      <c r="L50" s="450"/>
      <c r="M50" s="369"/>
      <c r="N50" s="369"/>
      <c r="O50" s="369"/>
      <c r="P50" s="450"/>
      <c r="Q50" s="369"/>
      <c r="R50" s="369"/>
      <c r="S50" s="369"/>
      <c r="T50" s="302"/>
      <c r="U50" s="273"/>
      <c r="V50" s="273"/>
      <c r="W50" s="447"/>
      <c r="X50" s="275"/>
    </row>
    <row r="51" spans="1:24" ht="12.75" customHeight="1">
      <c r="A51" s="284"/>
      <c r="B51" s="283"/>
      <c r="C51" s="609" t="s">
        <v>103</v>
      </c>
      <c r="D51" s="609"/>
      <c r="E51" s="609"/>
      <c r="F51" s="609"/>
      <c r="G51" s="610"/>
      <c r="H51" s="418">
        <f>T49</f>
        <v>117.9633573653439</v>
      </c>
      <c r="I51" s="270" t="s">
        <v>91</v>
      </c>
      <c r="J51" s="291"/>
      <c r="K51" s="270" t="s">
        <v>56</v>
      </c>
      <c r="L51" s="291">
        <v>2</v>
      </c>
      <c r="M51" s="291" t="s">
        <v>91</v>
      </c>
      <c r="N51" s="301" t="s">
        <v>104</v>
      </c>
      <c r="O51" s="270"/>
      <c r="P51" s="449"/>
      <c r="Q51" s="270"/>
      <c r="R51" s="256"/>
      <c r="S51" s="270" t="s">
        <v>86</v>
      </c>
      <c r="T51" s="302">
        <f>H51/L51</f>
        <v>58.981678682671948</v>
      </c>
      <c r="U51" s="273" t="s">
        <v>105</v>
      </c>
      <c r="V51" s="273"/>
      <c r="W51" s="447"/>
      <c r="X51" s="275"/>
    </row>
    <row r="52" spans="1:24" ht="12.75" customHeight="1">
      <c r="A52" s="284"/>
      <c r="B52" s="269"/>
      <c r="C52" s="421"/>
      <c r="D52" s="421"/>
      <c r="E52" s="421"/>
      <c r="F52" s="463"/>
      <c r="G52" s="428"/>
      <c r="H52" s="286"/>
      <c r="I52" s="270"/>
      <c r="J52" s="449"/>
      <c r="K52" s="270"/>
      <c r="L52" s="450"/>
      <c r="M52" s="450"/>
      <c r="N52" s="369"/>
      <c r="O52" s="369"/>
      <c r="P52" s="450"/>
      <c r="Q52" s="369"/>
      <c r="R52" s="369"/>
      <c r="S52" s="369"/>
      <c r="T52" s="302"/>
      <c r="U52" s="273"/>
      <c r="V52" s="273"/>
      <c r="W52" s="447"/>
      <c r="X52" s="275"/>
    </row>
    <row r="53" spans="1:24" ht="12.75" customHeight="1">
      <c r="A53" s="282"/>
      <c r="B53" s="287"/>
      <c r="C53" s="609" t="s">
        <v>106</v>
      </c>
      <c r="D53" s="609"/>
      <c r="E53" s="609"/>
      <c r="F53" s="609"/>
      <c r="G53" s="610"/>
      <c r="H53" s="418">
        <f>T51</f>
        <v>58.981678682671948</v>
      </c>
      <c r="I53" s="270" t="s">
        <v>105</v>
      </c>
      <c r="J53" s="351" t="s">
        <v>43</v>
      </c>
      <c r="K53" s="270" t="s">
        <v>87</v>
      </c>
      <c r="L53" s="291">
        <v>1.05</v>
      </c>
      <c r="M53" s="280" t="s">
        <v>107</v>
      </c>
      <c r="N53" s="301"/>
      <c r="O53" s="270"/>
      <c r="P53" s="451"/>
      <c r="Q53" s="280"/>
      <c r="R53" s="256"/>
      <c r="S53" s="270" t="s">
        <v>86</v>
      </c>
      <c r="T53" s="302">
        <f>H53*L53</f>
        <v>61.930762616805545</v>
      </c>
      <c r="U53" s="273"/>
      <c r="V53" s="273" t="s">
        <v>105</v>
      </c>
      <c r="W53" s="464">
        <f>T53</f>
        <v>61.930762616805545</v>
      </c>
      <c r="X53" s="275"/>
    </row>
    <row r="54" spans="1:24" ht="12.75" customHeight="1">
      <c r="A54" s="282"/>
      <c r="B54" s="283"/>
      <c r="C54" s="256"/>
      <c r="D54" s="256"/>
      <c r="E54" s="256"/>
      <c r="F54" s="256"/>
      <c r="G54" s="272"/>
      <c r="H54" s="286"/>
      <c r="I54" s="256"/>
      <c r="J54" s="291"/>
      <c r="K54" s="256"/>
      <c r="L54" s="291"/>
      <c r="M54" s="256"/>
      <c r="N54" s="256"/>
      <c r="O54" s="256"/>
      <c r="P54" s="291"/>
      <c r="Q54" s="256"/>
      <c r="R54" s="256"/>
      <c r="S54" s="256"/>
      <c r="T54" s="256"/>
      <c r="U54" s="272"/>
      <c r="V54" s="273"/>
      <c r="W54" s="456"/>
      <c r="X54" s="275"/>
    </row>
    <row r="55" spans="1:24" ht="12.75" customHeight="1">
      <c r="A55" s="276" t="s">
        <v>251</v>
      </c>
      <c r="B55" s="277" t="s">
        <v>427</v>
      </c>
      <c r="C55" s="608" t="s">
        <v>108</v>
      </c>
      <c r="D55" s="608"/>
      <c r="E55" s="608"/>
      <c r="F55" s="608"/>
      <c r="G55" s="618"/>
      <c r="H55" s="271"/>
      <c r="I55" s="280"/>
      <c r="J55" s="256"/>
      <c r="K55" s="256"/>
      <c r="L55" s="256"/>
      <c r="M55" s="256"/>
      <c r="N55" s="256"/>
      <c r="O55" s="256"/>
      <c r="P55" s="256"/>
      <c r="Q55" s="256"/>
      <c r="R55" s="256"/>
      <c r="S55" s="256"/>
      <c r="T55" s="256"/>
      <c r="U55" s="272"/>
      <c r="V55" s="273"/>
      <c r="W55" s="456"/>
      <c r="X55" s="275"/>
    </row>
    <row r="56" spans="1:24" ht="12.75" customHeight="1">
      <c r="A56" s="276"/>
      <c r="B56" s="277"/>
      <c r="C56" s="421"/>
      <c r="D56" s="421"/>
      <c r="E56" s="421"/>
      <c r="F56" s="421"/>
      <c r="G56" s="421"/>
      <c r="H56" s="271"/>
      <c r="I56" s="280"/>
      <c r="J56" s="256"/>
      <c r="K56" s="256"/>
      <c r="L56" s="256"/>
      <c r="M56" s="256"/>
      <c r="N56" s="256"/>
      <c r="O56" s="256"/>
      <c r="P56" s="256"/>
      <c r="Q56" s="256"/>
      <c r="R56" s="256"/>
      <c r="S56" s="256"/>
      <c r="T56" s="256"/>
      <c r="U56" s="272"/>
      <c r="V56" s="273"/>
      <c r="W56" s="456"/>
      <c r="X56" s="275"/>
    </row>
    <row r="57" spans="1:24" ht="12.75" customHeight="1">
      <c r="A57" s="284"/>
      <c r="B57" s="293" t="s">
        <v>109</v>
      </c>
      <c r="C57" s="256" t="s">
        <v>97</v>
      </c>
      <c r="D57" s="256"/>
      <c r="E57" s="256"/>
      <c r="F57" s="369"/>
      <c r="G57" s="272"/>
      <c r="H57" s="286">
        <v>0.9</v>
      </c>
      <c r="I57" s="448" t="s">
        <v>29</v>
      </c>
      <c r="J57" s="449">
        <v>0.9</v>
      </c>
      <c r="K57" s="270" t="s">
        <v>29</v>
      </c>
      <c r="L57" s="450" t="s">
        <v>98</v>
      </c>
      <c r="M57" s="369" t="s">
        <v>99</v>
      </c>
      <c r="N57" s="450"/>
      <c r="O57" s="369"/>
      <c r="P57" s="450"/>
      <c r="Q57" s="369"/>
      <c r="R57" s="369"/>
      <c r="S57" s="369" t="s">
        <v>28</v>
      </c>
      <c r="T57" s="302">
        <f>H57*J57*L57</f>
        <v>0.81</v>
      </c>
      <c r="U57" s="273" t="s">
        <v>30</v>
      </c>
      <c r="V57" s="273"/>
      <c r="W57" s="455"/>
      <c r="X57" s="275" t="s">
        <v>690</v>
      </c>
    </row>
    <row r="58" spans="1:24" ht="12.75" customHeight="1">
      <c r="A58" s="282"/>
      <c r="B58" s="287" t="s">
        <v>110</v>
      </c>
      <c r="C58" s="256"/>
      <c r="D58" s="256"/>
      <c r="E58" s="256"/>
      <c r="F58" s="256"/>
      <c r="G58" s="272"/>
      <c r="H58" s="286"/>
      <c r="I58" s="448"/>
      <c r="J58" s="270"/>
      <c r="K58" s="270"/>
      <c r="L58" s="449"/>
      <c r="M58" s="270"/>
      <c r="N58" s="369"/>
      <c r="O58" s="270"/>
      <c r="P58" s="270"/>
      <c r="Q58" s="256"/>
      <c r="R58" s="256"/>
      <c r="S58" s="270"/>
      <c r="T58" s="454"/>
      <c r="U58" s="273"/>
      <c r="V58" s="273"/>
      <c r="W58" s="456"/>
      <c r="X58" s="275"/>
    </row>
    <row r="59" spans="1:24" ht="12.75" customHeight="1">
      <c r="A59" s="284"/>
      <c r="B59" s="285" t="s">
        <v>112</v>
      </c>
      <c r="C59" s="256"/>
      <c r="D59" s="256"/>
      <c r="E59" s="256"/>
      <c r="F59" s="369"/>
      <c r="G59" s="256"/>
      <c r="H59" s="286"/>
      <c r="I59" s="369"/>
      <c r="J59" s="291"/>
      <c r="K59" s="270"/>
      <c r="L59" s="351"/>
      <c r="M59" s="369"/>
      <c r="N59" s="369"/>
      <c r="O59" s="369"/>
      <c r="P59" s="369"/>
      <c r="Q59" s="369"/>
      <c r="R59" s="369"/>
      <c r="S59" s="369"/>
      <c r="T59" s="302"/>
      <c r="U59" s="273"/>
      <c r="V59" s="273"/>
      <c r="W59" s="456"/>
      <c r="X59" s="275"/>
    </row>
    <row r="60" spans="1:24" ht="12.75" customHeight="1">
      <c r="A60" s="284"/>
      <c r="B60" s="293" t="s">
        <v>113</v>
      </c>
      <c r="C60" s="256" t="s">
        <v>114</v>
      </c>
      <c r="D60" s="256"/>
      <c r="E60" s="256"/>
      <c r="F60" s="369"/>
      <c r="G60" s="256"/>
      <c r="H60" s="286"/>
      <c r="I60" s="369"/>
      <c r="J60" s="291"/>
      <c r="K60" s="270"/>
      <c r="L60" s="351"/>
      <c r="M60" s="369"/>
      <c r="N60" s="369"/>
      <c r="O60" s="369"/>
      <c r="P60" s="369"/>
      <c r="Q60" s="369"/>
      <c r="R60" s="369"/>
      <c r="S60" s="369"/>
      <c r="T60" s="302"/>
      <c r="U60" s="273"/>
      <c r="V60" s="273"/>
      <c r="W60" s="456"/>
      <c r="X60" s="275"/>
    </row>
    <row r="61" spans="1:24" ht="12.75" customHeight="1">
      <c r="A61" s="284"/>
      <c r="B61" s="287" t="s">
        <v>115</v>
      </c>
      <c r="C61" s="256" t="s">
        <v>46</v>
      </c>
      <c r="D61" s="256"/>
      <c r="E61" s="256"/>
      <c r="F61" s="369"/>
      <c r="G61" s="272"/>
      <c r="H61" s="286">
        <f>PI()</f>
        <v>3.1415926535897931</v>
      </c>
      <c r="I61" s="448" t="s">
        <v>52</v>
      </c>
      <c r="J61" s="449">
        <v>4</v>
      </c>
      <c r="K61" s="270" t="s">
        <v>52</v>
      </c>
      <c r="L61" s="450" t="s">
        <v>497</v>
      </c>
      <c r="M61" s="369" t="s">
        <v>99</v>
      </c>
      <c r="N61" s="270" t="s">
        <v>29</v>
      </c>
      <c r="O61" s="369" t="s">
        <v>496</v>
      </c>
      <c r="P61" s="450" t="s">
        <v>117</v>
      </c>
      <c r="Q61" s="369"/>
      <c r="R61" s="369"/>
      <c r="S61" s="369" t="s">
        <v>53</v>
      </c>
      <c r="T61" s="302">
        <f>H61*J61*L61*O61</f>
        <v>5.6548667764616276</v>
      </c>
      <c r="U61" s="273" t="s">
        <v>80</v>
      </c>
      <c r="V61" s="273"/>
      <c r="W61" s="456"/>
      <c r="X61" s="275"/>
    </row>
    <row r="62" spans="1:24" ht="12" customHeight="1">
      <c r="A62" s="284"/>
      <c r="B62" s="287"/>
      <c r="C62" s="256" t="s">
        <v>37</v>
      </c>
      <c r="D62" s="256"/>
      <c r="E62" s="256"/>
      <c r="F62" s="369"/>
      <c r="G62" s="272"/>
      <c r="H62" s="286">
        <v>3.9969999999999999</v>
      </c>
      <c r="I62" s="448" t="s">
        <v>29</v>
      </c>
      <c r="J62" s="449">
        <v>0.15</v>
      </c>
      <c r="K62" s="270" t="s">
        <v>29</v>
      </c>
      <c r="L62" s="450" t="s">
        <v>116</v>
      </c>
      <c r="M62" s="369" t="s">
        <v>99</v>
      </c>
      <c r="N62" s="270" t="s">
        <v>29</v>
      </c>
      <c r="O62" s="369" t="s">
        <v>496</v>
      </c>
      <c r="P62" s="450" t="s">
        <v>117</v>
      </c>
      <c r="Q62" s="369"/>
      <c r="R62" s="369"/>
      <c r="S62" s="369" t="s">
        <v>28</v>
      </c>
      <c r="T62" s="302">
        <f>H62*J62*L62*O62</f>
        <v>7.1945999999999994</v>
      </c>
      <c r="U62" s="273" t="s">
        <v>30</v>
      </c>
      <c r="V62" s="273"/>
      <c r="W62" s="455"/>
      <c r="X62" s="275" t="s">
        <v>691</v>
      </c>
    </row>
    <row r="63" spans="1:24" ht="12.75" customHeight="1">
      <c r="A63" s="284"/>
      <c r="B63" s="287"/>
      <c r="C63" s="256" t="s">
        <v>37</v>
      </c>
      <c r="D63" s="256"/>
      <c r="E63" s="256"/>
      <c r="F63" s="369"/>
      <c r="G63" s="256"/>
      <c r="H63" s="286">
        <v>3.9750000000000001</v>
      </c>
      <c r="I63" s="448" t="s">
        <v>29</v>
      </c>
      <c r="J63" s="449">
        <v>0.15</v>
      </c>
      <c r="K63" s="270" t="s">
        <v>29</v>
      </c>
      <c r="L63" s="450" t="s">
        <v>116</v>
      </c>
      <c r="M63" s="369" t="s">
        <v>99</v>
      </c>
      <c r="N63" s="270" t="s">
        <v>29</v>
      </c>
      <c r="O63" s="369" t="s">
        <v>496</v>
      </c>
      <c r="P63" s="450" t="s">
        <v>117</v>
      </c>
      <c r="Q63" s="369"/>
      <c r="R63" s="369"/>
      <c r="S63" s="369" t="s">
        <v>28</v>
      </c>
      <c r="T63" s="302">
        <f t="shared" ref="T63:T76" si="0">H63*J63*L63*O63</f>
        <v>7.1549999999999994</v>
      </c>
      <c r="U63" s="273" t="s">
        <v>30</v>
      </c>
      <c r="V63" s="273"/>
      <c r="W63" s="455"/>
      <c r="X63" s="275"/>
    </row>
    <row r="64" spans="1:24" ht="12.75" customHeight="1">
      <c r="A64" s="284"/>
      <c r="B64" s="287"/>
      <c r="C64" s="256" t="s">
        <v>37</v>
      </c>
      <c r="D64" s="256"/>
      <c r="E64" s="256"/>
      <c r="F64" s="369"/>
      <c r="G64" s="256"/>
      <c r="H64" s="286">
        <v>3.9289999999999998</v>
      </c>
      <c r="I64" s="448" t="s">
        <v>29</v>
      </c>
      <c r="J64" s="449">
        <v>0.15</v>
      </c>
      <c r="K64" s="270" t="s">
        <v>29</v>
      </c>
      <c r="L64" s="450" t="s">
        <v>116</v>
      </c>
      <c r="M64" s="369" t="s">
        <v>99</v>
      </c>
      <c r="N64" s="270" t="s">
        <v>29</v>
      </c>
      <c r="O64" s="369" t="s">
        <v>496</v>
      </c>
      <c r="P64" s="450" t="s">
        <v>117</v>
      </c>
      <c r="Q64" s="369"/>
      <c r="R64" s="369"/>
      <c r="S64" s="369" t="s">
        <v>28</v>
      </c>
      <c r="T64" s="302">
        <f t="shared" si="0"/>
        <v>7.0721999999999987</v>
      </c>
      <c r="U64" s="273" t="s">
        <v>30</v>
      </c>
      <c r="V64" s="273"/>
      <c r="W64" s="455"/>
      <c r="X64" s="275"/>
    </row>
    <row r="65" spans="1:24" ht="12.75" customHeight="1">
      <c r="A65" s="284"/>
      <c r="B65" s="287"/>
      <c r="C65" s="256" t="s">
        <v>37</v>
      </c>
      <c r="D65" s="256"/>
      <c r="E65" s="256"/>
      <c r="F65" s="369"/>
      <c r="G65" s="256"/>
      <c r="H65" s="286">
        <v>3.86</v>
      </c>
      <c r="I65" s="448" t="s">
        <v>29</v>
      </c>
      <c r="J65" s="449">
        <v>0.15</v>
      </c>
      <c r="K65" s="270" t="s">
        <v>29</v>
      </c>
      <c r="L65" s="450" t="s">
        <v>116</v>
      </c>
      <c r="M65" s="369" t="s">
        <v>99</v>
      </c>
      <c r="N65" s="270" t="s">
        <v>29</v>
      </c>
      <c r="O65" s="369" t="s">
        <v>496</v>
      </c>
      <c r="P65" s="450" t="s">
        <v>117</v>
      </c>
      <c r="Q65" s="369"/>
      <c r="R65" s="369"/>
      <c r="S65" s="369" t="s">
        <v>28</v>
      </c>
      <c r="T65" s="302">
        <f t="shared" si="0"/>
        <v>6.9479999999999995</v>
      </c>
      <c r="U65" s="273" t="s">
        <v>30</v>
      </c>
      <c r="V65" s="273"/>
      <c r="W65" s="455"/>
      <c r="X65" s="275"/>
    </row>
    <row r="66" spans="1:24" ht="12.75" customHeight="1">
      <c r="A66" s="284"/>
      <c r="B66" s="287"/>
      <c r="C66" s="256" t="s">
        <v>37</v>
      </c>
      <c r="D66" s="256"/>
      <c r="E66" s="256"/>
      <c r="F66" s="369"/>
      <c r="G66" s="256"/>
      <c r="H66" s="286">
        <v>3.75</v>
      </c>
      <c r="I66" s="448" t="s">
        <v>29</v>
      </c>
      <c r="J66" s="449">
        <v>0.15</v>
      </c>
      <c r="K66" s="270" t="s">
        <v>29</v>
      </c>
      <c r="L66" s="450" t="s">
        <v>116</v>
      </c>
      <c r="M66" s="369" t="s">
        <v>99</v>
      </c>
      <c r="N66" s="270" t="s">
        <v>29</v>
      </c>
      <c r="O66" s="369" t="s">
        <v>496</v>
      </c>
      <c r="P66" s="450" t="s">
        <v>117</v>
      </c>
      <c r="Q66" s="369"/>
      <c r="R66" s="369"/>
      <c r="S66" s="369" t="s">
        <v>28</v>
      </c>
      <c r="T66" s="302">
        <f t="shared" si="0"/>
        <v>6.75</v>
      </c>
      <c r="U66" s="273" t="s">
        <v>30</v>
      </c>
      <c r="V66" s="273"/>
      <c r="W66" s="455"/>
      <c r="X66" s="275"/>
    </row>
    <row r="67" spans="1:24" ht="12.75" customHeight="1">
      <c r="A67" s="284"/>
      <c r="B67" s="287"/>
      <c r="C67" s="256" t="s">
        <v>37</v>
      </c>
      <c r="D67" s="256"/>
      <c r="E67" s="256"/>
      <c r="F67" s="369"/>
      <c r="G67" s="256"/>
      <c r="H67" s="286">
        <v>3.6440000000000001</v>
      </c>
      <c r="I67" s="448" t="s">
        <v>29</v>
      </c>
      <c r="J67" s="449">
        <v>0.15</v>
      </c>
      <c r="K67" s="270" t="s">
        <v>29</v>
      </c>
      <c r="L67" s="450" t="s">
        <v>116</v>
      </c>
      <c r="M67" s="369" t="s">
        <v>99</v>
      </c>
      <c r="N67" s="270" t="s">
        <v>29</v>
      </c>
      <c r="O67" s="369" t="s">
        <v>496</v>
      </c>
      <c r="P67" s="450" t="s">
        <v>117</v>
      </c>
      <c r="Q67" s="369"/>
      <c r="R67" s="369"/>
      <c r="S67" s="369" t="s">
        <v>28</v>
      </c>
      <c r="T67" s="302">
        <f t="shared" si="0"/>
        <v>6.5591999999999997</v>
      </c>
      <c r="U67" s="273" t="s">
        <v>30</v>
      </c>
      <c r="V67" s="273"/>
      <c r="W67" s="455"/>
      <c r="X67" s="275"/>
    </row>
    <row r="68" spans="1:24" ht="12.75" customHeight="1">
      <c r="A68" s="284"/>
      <c r="B68" s="287"/>
      <c r="C68" s="256" t="s">
        <v>37</v>
      </c>
      <c r="D68" s="256"/>
      <c r="E68" s="256"/>
      <c r="F68" s="369"/>
      <c r="G68" s="256"/>
      <c r="H68" s="286">
        <v>3.4710000000000001</v>
      </c>
      <c r="I68" s="448" t="s">
        <v>29</v>
      </c>
      <c r="J68" s="449">
        <v>0.15</v>
      </c>
      <c r="K68" s="270" t="s">
        <v>29</v>
      </c>
      <c r="L68" s="450" t="s">
        <v>116</v>
      </c>
      <c r="M68" s="369" t="s">
        <v>99</v>
      </c>
      <c r="N68" s="270" t="s">
        <v>29</v>
      </c>
      <c r="O68" s="369" t="s">
        <v>496</v>
      </c>
      <c r="P68" s="450" t="s">
        <v>117</v>
      </c>
      <c r="Q68" s="369"/>
      <c r="R68" s="369"/>
      <c r="S68" s="369" t="s">
        <v>28</v>
      </c>
      <c r="T68" s="302">
        <f t="shared" si="0"/>
        <v>6.2477999999999998</v>
      </c>
      <c r="U68" s="273" t="s">
        <v>30</v>
      </c>
      <c r="V68" s="273"/>
      <c r="W68" s="455"/>
      <c r="X68" s="275"/>
    </row>
    <row r="69" spans="1:24" ht="12.75" customHeight="1">
      <c r="A69" s="296"/>
      <c r="B69" s="303"/>
      <c r="C69" s="298" t="s">
        <v>37</v>
      </c>
      <c r="D69" s="298"/>
      <c r="E69" s="298"/>
      <c r="F69" s="457"/>
      <c r="G69" s="298"/>
      <c r="H69" s="299">
        <v>3.3069999999999999</v>
      </c>
      <c r="I69" s="458" t="s">
        <v>29</v>
      </c>
      <c r="J69" s="465">
        <v>0.15</v>
      </c>
      <c r="K69" s="304" t="s">
        <v>29</v>
      </c>
      <c r="L69" s="460" t="s">
        <v>116</v>
      </c>
      <c r="M69" s="457" t="s">
        <v>99</v>
      </c>
      <c r="N69" s="304" t="s">
        <v>29</v>
      </c>
      <c r="O69" s="457" t="s">
        <v>496</v>
      </c>
      <c r="P69" s="460" t="s">
        <v>117</v>
      </c>
      <c r="Q69" s="457"/>
      <c r="R69" s="457"/>
      <c r="S69" s="457" t="s">
        <v>28</v>
      </c>
      <c r="T69" s="386">
        <f t="shared" si="0"/>
        <v>5.9526000000000003</v>
      </c>
      <c r="U69" s="349" t="s">
        <v>30</v>
      </c>
      <c r="V69" s="349"/>
      <c r="W69" s="466"/>
      <c r="X69" s="300"/>
    </row>
    <row r="70" spans="1:24" ht="12.75" customHeight="1">
      <c r="A70" s="284"/>
      <c r="B70" s="287"/>
      <c r="C70" s="256"/>
      <c r="D70" s="256"/>
      <c r="E70" s="256"/>
      <c r="F70" s="369"/>
      <c r="G70" s="256"/>
      <c r="H70" s="286"/>
      <c r="I70" s="448"/>
      <c r="J70" s="449"/>
      <c r="K70" s="270"/>
      <c r="L70" s="450"/>
      <c r="M70" s="369"/>
      <c r="N70" s="270"/>
      <c r="O70" s="369"/>
      <c r="P70" s="450"/>
      <c r="Q70" s="369"/>
      <c r="R70" s="369"/>
      <c r="S70" s="369"/>
      <c r="T70" s="302"/>
      <c r="U70" s="273"/>
      <c r="V70" s="273"/>
      <c r="W70" s="455"/>
      <c r="X70" s="275"/>
    </row>
    <row r="71" spans="1:24" ht="12.75" customHeight="1">
      <c r="A71" s="284"/>
      <c r="B71" s="287"/>
      <c r="C71" s="256" t="s">
        <v>37</v>
      </c>
      <c r="D71" s="256"/>
      <c r="E71" s="256"/>
      <c r="F71" s="369"/>
      <c r="G71" s="256"/>
      <c r="H71" s="286">
        <v>3.0819999999999999</v>
      </c>
      <c r="I71" s="448" t="s">
        <v>29</v>
      </c>
      <c r="J71" s="449">
        <v>0.15</v>
      </c>
      <c r="K71" s="270" t="s">
        <v>29</v>
      </c>
      <c r="L71" s="450" t="s">
        <v>116</v>
      </c>
      <c r="M71" s="369" t="s">
        <v>99</v>
      </c>
      <c r="N71" s="270" t="s">
        <v>29</v>
      </c>
      <c r="O71" s="369" t="s">
        <v>496</v>
      </c>
      <c r="P71" s="450" t="s">
        <v>117</v>
      </c>
      <c r="Q71" s="369"/>
      <c r="R71" s="369"/>
      <c r="S71" s="369" t="s">
        <v>28</v>
      </c>
      <c r="T71" s="302">
        <f t="shared" si="0"/>
        <v>5.5475999999999992</v>
      </c>
      <c r="U71" s="273" t="s">
        <v>30</v>
      </c>
      <c r="V71" s="273"/>
      <c r="W71" s="455"/>
      <c r="X71" s="275"/>
    </row>
    <row r="72" spans="1:24" ht="12.75" customHeight="1">
      <c r="A72" s="284"/>
      <c r="B72" s="287"/>
      <c r="C72" s="256" t="s">
        <v>37</v>
      </c>
      <c r="D72" s="256"/>
      <c r="E72" s="256"/>
      <c r="F72" s="369"/>
      <c r="G72" s="256"/>
      <c r="H72" s="286">
        <v>2.8069999999999999</v>
      </c>
      <c r="I72" s="448" t="s">
        <v>29</v>
      </c>
      <c r="J72" s="449">
        <v>0.15</v>
      </c>
      <c r="K72" s="270" t="s">
        <v>29</v>
      </c>
      <c r="L72" s="450" t="s">
        <v>116</v>
      </c>
      <c r="M72" s="369" t="s">
        <v>99</v>
      </c>
      <c r="N72" s="270" t="s">
        <v>29</v>
      </c>
      <c r="O72" s="369" t="s">
        <v>496</v>
      </c>
      <c r="P72" s="450" t="s">
        <v>117</v>
      </c>
      <c r="Q72" s="369"/>
      <c r="R72" s="369"/>
      <c r="S72" s="369" t="s">
        <v>28</v>
      </c>
      <c r="T72" s="302">
        <f t="shared" si="0"/>
        <v>5.0526</v>
      </c>
      <c r="U72" s="273" t="s">
        <v>30</v>
      </c>
      <c r="V72" s="273"/>
      <c r="W72" s="455"/>
      <c r="X72" s="275"/>
    </row>
    <row r="73" spans="1:24" ht="12.75" customHeight="1">
      <c r="A73" s="284"/>
      <c r="B73" s="287"/>
      <c r="C73" s="256" t="s">
        <v>37</v>
      </c>
      <c r="D73" s="256"/>
      <c r="E73" s="256"/>
      <c r="F73" s="369"/>
      <c r="G73" s="256"/>
      <c r="H73" s="286">
        <v>2.4649999999999999</v>
      </c>
      <c r="I73" s="448" t="s">
        <v>29</v>
      </c>
      <c r="J73" s="449">
        <v>0.15</v>
      </c>
      <c r="K73" s="270" t="s">
        <v>29</v>
      </c>
      <c r="L73" s="450" t="s">
        <v>116</v>
      </c>
      <c r="M73" s="369" t="s">
        <v>99</v>
      </c>
      <c r="N73" s="270" t="s">
        <v>29</v>
      </c>
      <c r="O73" s="369" t="s">
        <v>496</v>
      </c>
      <c r="P73" s="450" t="s">
        <v>117</v>
      </c>
      <c r="Q73" s="369"/>
      <c r="R73" s="369"/>
      <c r="S73" s="369" t="s">
        <v>28</v>
      </c>
      <c r="T73" s="302">
        <f t="shared" si="0"/>
        <v>4.4369999999999994</v>
      </c>
      <c r="U73" s="273" t="s">
        <v>30</v>
      </c>
      <c r="V73" s="273"/>
      <c r="W73" s="455"/>
      <c r="X73" s="275"/>
    </row>
    <row r="74" spans="1:24" ht="12" customHeight="1">
      <c r="A74" s="284"/>
      <c r="B74" s="287"/>
      <c r="C74" s="256" t="s">
        <v>37</v>
      </c>
      <c r="D74" s="256"/>
      <c r="E74" s="256"/>
      <c r="F74" s="369"/>
      <c r="G74" s="256"/>
      <c r="H74" s="286">
        <v>2.024</v>
      </c>
      <c r="I74" s="448" t="s">
        <v>29</v>
      </c>
      <c r="J74" s="449">
        <v>0.15</v>
      </c>
      <c r="K74" s="270" t="s">
        <v>29</v>
      </c>
      <c r="L74" s="450" t="s">
        <v>116</v>
      </c>
      <c r="M74" s="369" t="s">
        <v>99</v>
      </c>
      <c r="N74" s="270" t="s">
        <v>29</v>
      </c>
      <c r="O74" s="369" t="s">
        <v>496</v>
      </c>
      <c r="P74" s="450" t="s">
        <v>117</v>
      </c>
      <c r="Q74" s="369"/>
      <c r="R74" s="369"/>
      <c r="S74" s="369" t="s">
        <v>28</v>
      </c>
      <c r="T74" s="302">
        <f t="shared" si="0"/>
        <v>3.6431999999999998</v>
      </c>
      <c r="U74" s="273" t="s">
        <v>30</v>
      </c>
      <c r="V74" s="273"/>
      <c r="W74" s="455"/>
      <c r="X74" s="275"/>
    </row>
    <row r="75" spans="1:24" ht="12.75" customHeight="1">
      <c r="A75" s="284"/>
      <c r="B75" s="287"/>
      <c r="C75" s="256" t="s">
        <v>37</v>
      </c>
      <c r="D75" s="256"/>
      <c r="E75" s="256"/>
      <c r="F75" s="369"/>
      <c r="G75" s="256"/>
      <c r="H75" s="286">
        <v>1.65</v>
      </c>
      <c r="I75" s="448" t="s">
        <v>29</v>
      </c>
      <c r="J75" s="449">
        <v>0.15</v>
      </c>
      <c r="K75" s="270" t="s">
        <v>29</v>
      </c>
      <c r="L75" s="450" t="s">
        <v>116</v>
      </c>
      <c r="M75" s="369" t="s">
        <v>99</v>
      </c>
      <c r="N75" s="270" t="s">
        <v>29</v>
      </c>
      <c r="O75" s="369" t="s">
        <v>496</v>
      </c>
      <c r="P75" s="450" t="s">
        <v>117</v>
      </c>
      <c r="Q75" s="369"/>
      <c r="R75" s="369"/>
      <c r="S75" s="369" t="s">
        <v>28</v>
      </c>
      <c r="T75" s="302">
        <f t="shared" si="0"/>
        <v>2.9699999999999998</v>
      </c>
      <c r="U75" s="273" t="s">
        <v>30</v>
      </c>
      <c r="V75" s="273"/>
      <c r="W75" s="455"/>
      <c r="X75" s="275"/>
    </row>
    <row r="76" spans="1:24" ht="12.75" customHeight="1">
      <c r="A76" s="284"/>
      <c r="B76" s="287"/>
      <c r="C76" s="256" t="s">
        <v>37</v>
      </c>
      <c r="D76" s="256"/>
      <c r="E76" s="256"/>
      <c r="F76" s="369"/>
      <c r="G76" s="256"/>
      <c r="H76" s="286">
        <v>1.371</v>
      </c>
      <c r="I76" s="448" t="s">
        <v>29</v>
      </c>
      <c r="J76" s="449">
        <v>0.15</v>
      </c>
      <c r="K76" s="270" t="s">
        <v>29</v>
      </c>
      <c r="L76" s="450" t="s">
        <v>116</v>
      </c>
      <c r="M76" s="369" t="s">
        <v>99</v>
      </c>
      <c r="N76" s="270" t="s">
        <v>29</v>
      </c>
      <c r="O76" s="369" t="s">
        <v>496</v>
      </c>
      <c r="P76" s="450" t="s">
        <v>117</v>
      </c>
      <c r="Q76" s="369"/>
      <c r="R76" s="369"/>
      <c r="S76" s="369" t="s">
        <v>28</v>
      </c>
      <c r="T76" s="302">
        <f t="shared" si="0"/>
        <v>2.4678</v>
      </c>
      <c r="U76" s="273" t="s">
        <v>30</v>
      </c>
      <c r="V76" s="273"/>
      <c r="W76" s="455"/>
      <c r="X76" s="275"/>
    </row>
    <row r="77" spans="1:24" ht="12.75" customHeight="1">
      <c r="A77" s="282"/>
      <c r="B77" s="287"/>
      <c r="C77" s="256"/>
      <c r="D77" s="256"/>
      <c r="E77" s="256"/>
      <c r="F77" s="256"/>
      <c r="G77" s="272"/>
      <c r="H77" s="286"/>
      <c r="I77" s="448"/>
      <c r="J77" s="270"/>
      <c r="K77" s="270"/>
      <c r="L77" s="449"/>
      <c r="M77" s="270"/>
      <c r="N77" s="369"/>
      <c r="O77" s="270"/>
      <c r="P77" s="270"/>
      <c r="Q77" s="256"/>
      <c r="R77" s="256"/>
      <c r="S77" s="270"/>
      <c r="T77" s="454"/>
      <c r="U77" s="273"/>
      <c r="V77" s="273"/>
      <c r="W77" s="456"/>
      <c r="X77" s="275"/>
    </row>
    <row r="78" spans="1:24" ht="12.75" customHeight="1">
      <c r="A78" s="282"/>
      <c r="B78" s="462"/>
      <c r="C78" s="609" t="s">
        <v>111</v>
      </c>
      <c r="D78" s="609"/>
      <c r="E78" s="609"/>
      <c r="F78" s="609"/>
      <c r="G78" s="610"/>
      <c r="H78" s="286"/>
      <c r="I78" s="256"/>
      <c r="J78" s="291"/>
      <c r="K78" s="256"/>
      <c r="L78" s="291"/>
      <c r="M78" s="256"/>
      <c r="N78" s="256"/>
      <c r="O78" s="256"/>
      <c r="P78" s="291"/>
      <c r="Q78" s="256"/>
      <c r="R78" s="256"/>
      <c r="S78" s="270" t="s">
        <v>86</v>
      </c>
      <c r="T78" s="539">
        <f>SUM(T57:T77)</f>
        <v>84.462466776461611</v>
      </c>
      <c r="U78" s="273" t="s">
        <v>91</v>
      </c>
      <c r="V78" s="273"/>
      <c r="W78" s="456"/>
      <c r="X78" s="275"/>
    </row>
    <row r="79" spans="1:24" ht="12.75" customHeight="1">
      <c r="A79" s="284"/>
      <c r="B79" s="269"/>
      <c r="C79" s="421"/>
      <c r="D79" s="421"/>
      <c r="E79" s="421"/>
      <c r="F79" s="463"/>
      <c r="G79" s="428"/>
      <c r="H79" s="286"/>
      <c r="I79" s="270"/>
      <c r="J79" s="449"/>
      <c r="K79" s="270"/>
      <c r="L79" s="450"/>
      <c r="M79" s="369"/>
      <c r="N79" s="369"/>
      <c r="O79" s="369"/>
      <c r="P79" s="450"/>
      <c r="Q79" s="369"/>
      <c r="R79" s="369"/>
      <c r="S79" s="369"/>
      <c r="T79" s="302"/>
      <c r="U79" s="273"/>
      <c r="V79" s="273"/>
      <c r="W79" s="456"/>
      <c r="X79" s="275"/>
    </row>
    <row r="80" spans="1:24" ht="12.75" customHeight="1">
      <c r="A80" s="284"/>
      <c r="B80" s="283"/>
      <c r="C80" s="609" t="s">
        <v>103</v>
      </c>
      <c r="D80" s="609"/>
      <c r="E80" s="609"/>
      <c r="F80" s="609"/>
      <c r="G80" s="610"/>
      <c r="H80" s="418">
        <f>T78</f>
        <v>84.462466776461611</v>
      </c>
      <c r="I80" s="270" t="s">
        <v>91</v>
      </c>
      <c r="J80" s="291"/>
      <c r="K80" s="270" t="s">
        <v>56</v>
      </c>
      <c r="L80" s="291">
        <v>2</v>
      </c>
      <c r="M80" s="291" t="s">
        <v>91</v>
      </c>
      <c r="N80" s="301" t="s">
        <v>104</v>
      </c>
      <c r="O80" s="270"/>
      <c r="P80" s="449"/>
      <c r="Q80" s="270"/>
      <c r="R80" s="256"/>
      <c r="S80" s="270" t="s">
        <v>86</v>
      </c>
      <c r="T80" s="302">
        <f>H80/L80</f>
        <v>42.231233388230805</v>
      </c>
      <c r="U80" s="273" t="s">
        <v>105</v>
      </c>
      <c r="V80" s="273"/>
      <c r="W80" s="456"/>
      <c r="X80" s="275"/>
    </row>
    <row r="81" spans="1:24" ht="12.75" customHeight="1">
      <c r="A81" s="284"/>
      <c r="B81" s="269"/>
      <c r="C81" s="421"/>
      <c r="D81" s="421"/>
      <c r="E81" s="421"/>
      <c r="F81" s="463"/>
      <c r="G81" s="421"/>
      <c r="H81" s="286"/>
      <c r="I81" s="270"/>
      <c r="J81" s="449"/>
      <c r="K81" s="270"/>
      <c r="L81" s="450"/>
      <c r="M81" s="450"/>
      <c r="N81" s="369"/>
      <c r="O81" s="369"/>
      <c r="P81" s="450"/>
      <c r="Q81" s="369"/>
      <c r="R81" s="369"/>
      <c r="S81" s="369"/>
      <c r="T81" s="302"/>
      <c r="U81" s="273"/>
      <c r="V81" s="273"/>
      <c r="W81" s="456"/>
      <c r="X81" s="275"/>
    </row>
    <row r="82" spans="1:24" ht="12.75" customHeight="1">
      <c r="A82" s="282"/>
      <c r="B82" s="287"/>
      <c r="C82" s="609" t="s">
        <v>106</v>
      </c>
      <c r="D82" s="622"/>
      <c r="E82" s="622"/>
      <c r="F82" s="622"/>
      <c r="G82" s="609"/>
      <c r="H82" s="418">
        <f>T80</f>
        <v>42.231233388230805</v>
      </c>
      <c r="I82" s="270" t="s">
        <v>105</v>
      </c>
      <c r="J82" s="351" t="s">
        <v>43</v>
      </c>
      <c r="K82" s="270" t="s">
        <v>87</v>
      </c>
      <c r="L82" s="291">
        <v>1.05</v>
      </c>
      <c r="M82" s="280" t="s">
        <v>107</v>
      </c>
      <c r="N82" s="301"/>
      <c r="O82" s="270"/>
      <c r="P82" s="451"/>
      <c r="Q82" s="280"/>
      <c r="R82" s="256"/>
      <c r="S82" s="270" t="s">
        <v>86</v>
      </c>
      <c r="T82" s="302">
        <f>H82*L82</f>
        <v>44.342795057642348</v>
      </c>
      <c r="U82" s="273"/>
      <c r="V82" s="273" t="s">
        <v>105</v>
      </c>
      <c r="W82" s="464">
        <f>T82</f>
        <v>44.342795057642348</v>
      </c>
      <c r="X82" s="275"/>
    </row>
    <row r="83" spans="1:24" ht="12.75" customHeight="1">
      <c r="A83" s="282"/>
      <c r="B83" s="287"/>
      <c r="C83" s="422"/>
      <c r="D83" s="432"/>
      <c r="E83" s="432"/>
      <c r="F83" s="432"/>
      <c r="G83" s="422"/>
      <c r="H83" s="418"/>
      <c r="I83" s="270"/>
      <c r="J83" s="351"/>
      <c r="K83" s="270"/>
      <c r="L83" s="291"/>
      <c r="M83" s="280"/>
      <c r="N83" s="301"/>
      <c r="O83" s="270"/>
      <c r="P83" s="451"/>
      <c r="Q83" s="280"/>
      <c r="R83" s="256"/>
      <c r="S83" s="270"/>
      <c r="T83" s="302"/>
      <c r="U83" s="273"/>
      <c r="V83" s="273"/>
      <c r="W83" s="456"/>
      <c r="X83" s="275"/>
    </row>
    <row r="84" spans="1:24" ht="12.75" customHeight="1">
      <c r="A84" s="276" t="s">
        <v>337</v>
      </c>
      <c r="B84" s="277" t="s">
        <v>427</v>
      </c>
      <c r="C84" s="608" t="s">
        <v>118</v>
      </c>
      <c r="D84" s="608"/>
      <c r="E84" s="608"/>
      <c r="F84" s="608"/>
      <c r="G84" s="608"/>
      <c r="H84" s="271"/>
      <c r="I84" s="280"/>
      <c r="J84" s="256"/>
      <c r="K84" s="256"/>
      <c r="L84" s="256"/>
      <c r="M84" s="256"/>
      <c r="N84" s="256"/>
      <c r="O84" s="256"/>
      <c r="P84" s="256"/>
      <c r="Q84" s="256"/>
      <c r="R84" s="256"/>
      <c r="S84" s="256"/>
      <c r="T84" s="256"/>
      <c r="U84" s="272"/>
      <c r="V84" s="273"/>
      <c r="W84" s="456"/>
      <c r="X84" s="275"/>
    </row>
    <row r="85" spans="1:24" ht="12.75" customHeight="1">
      <c r="A85" s="282"/>
      <c r="B85" s="283"/>
      <c r="C85" s="256"/>
      <c r="D85" s="256"/>
      <c r="E85" s="256"/>
      <c r="F85" s="256"/>
      <c r="G85" s="256"/>
      <c r="H85" s="420"/>
      <c r="I85" s="256"/>
      <c r="J85" s="256"/>
      <c r="K85" s="256"/>
      <c r="L85" s="256"/>
      <c r="M85" s="256"/>
      <c r="N85" s="256"/>
      <c r="O85" s="256"/>
      <c r="P85" s="256"/>
      <c r="Q85" s="256"/>
      <c r="R85" s="256"/>
      <c r="S85" s="256"/>
      <c r="T85" s="256"/>
      <c r="U85" s="272"/>
      <c r="V85" s="273"/>
      <c r="W85" s="456"/>
      <c r="X85" s="275"/>
    </row>
    <row r="86" spans="1:24" ht="12.75" customHeight="1">
      <c r="A86" s="284"/>
      <c r="B86" s="285" t="s">
        <v>119</v>
      </c>
      <c r="C86" s="256" t="s">
        <v>114</v>
      </c>
      <c r="D86" s="256"/>
      <c r="E86" s="256"/>
      <c r="F86" s="369"/>
      <c r="G86" s="256"/>
      <c r="H86" s="286"/>
      <c r="I86" s="448"/>
      <c r="J86" s="449"/>
      <c r="K86" s="270"/>
      <c r="L86" s="450"/>
      <c r="M86" s="369"/>
      <c r="N86" s="450"/>
      <c r="O86" s="369"/>
      <c r="P86" s="450"/>
      <c r="Q86" s="369"/>
      <c r="R86" s="369"/>
      <c r="S86" s="369"/>
      <c r="T86" s="302"/>
      <c r="U86" s="273"/>
      <c r="V86" s="273"/>
      <c r="W86" s="456"/>
      <c r="X86" s="275"/>
    </row>
    <row r="87" spans="1:24" ht="12.75" customHeight="1">
      <c r="A87" s="284"/>
      <c r="B87" s="285"/>
      <c r="C87" s="256" t="s">
        <v>120</v>
      </c>
      <c r="D87" s="256"/>
      <c r="E87" s="256"/>
      <c r="F87" s="369"/>
      <c r="G87" s="256"/>
      <c r="H87" s="286" t="s">
        <v>85</v>
      </c>
      <c r="I87" s="369" t="s">
        <v>121</v>
      </c>
      <c r="J87" s="291">
        <f>PI()</f>
        <v>3.1415926535897931</v>
      </c>
      <c r="K87" s="270" t="s">
        <v>87</v>
      </c>
      <c r="L87" s="351">
        <v>4</v>
      </c>
      <c r="M87" s="369" t="s">
        <v>122</v>
      </c>
      <c r="N87" s="369" t="s">
        <v>56</v>
      </c>
      <c r="O87" s="369" t="s">
        <v>116</v>
      </c>
      <c r="P87" s="450"/>
      <c r="Q87" s="369"/>
      <c r="R87" s="369"/>
      <c r="S87" s="369" t="s">
        <v>86</v>
      </c>
      <c r="T87" s="302">
        <f>(J87*L87^2)/O87</f>
        <v>12.566370614359172</v>
      </c>
      <c r="U87" s="273" t="s">
        <v>91</v>
      </c>
      <c r="V87" s="273"/>
      <c r="W87" s="456"/>
      <c r="X87" s="275" t="s">
        <v>692</v>
      </c>
    </row>
    <row r="88" spans="1:24" ht="12.75" customHeight="1">
      <c r="A88" s="284"/>
      <c r="B88" s="269"/>
      <c r="C88" s="256"/>
      <c r="D88" s="256"/>
      <c r="E88" s="256"/>
      <c r="F88" s="369"/>
      <c r="G88" s="256"/>
      <c r="H88" s="286"/>
      <c r="I88" s="270"/>
      <c r="J88" s="449"/>
      <c r="K88" s="270"/>
      <c r="L88" s="450"/>
      <c r="M88" s="369"/>
      <c r="N88" s="369"/>
      <c r="O88" s="369"/>
      <c r="P88" s="450"/>
      <c r="Q88" s="369"/>
      <c r="R88" s="369"/>
      <c r="S88" s="369"/>
      <c r="T88" s="302"/>
      <c r="U88" s="273"/>
      <c r="V88" s="273"/>
      <c r="W88" s="456"/>
      <c r="X88" s="275"/>
    </row>
    <row r="89" spans="1:24" ht="12.75" customHeight="1">
      <c r="A89" s="284"/>
      <c r="B89" s="285" t="s">
        <v>245</v>
      </c>
      <c r="C89" s="256" t="s">
        <v>123</v>
      </c>
      <c r="D89" s="256"/>
      <c r="E89" s="256"/>
      <c r="F89" s="369"/>
      <c r="G89" s="272"/>
      <c r="H89" s="286" t="s">
        <v>85</v>
      </c>
      <c r="I89" s="369" t="s">
        <v>121</v>
      </c>
      <c r="J89" s="449">
        <v>0.9</v>
      </c>
      <c r="K89" s="270" t="s">
        <v>87</v>
      </c>
      <c r="L89" s="450" t="s">
        <v>124</v>
      </c>
      <c r="M89" s="369" t="s">
        <v>87</v>
      </c>
      <c r="N89" s="369" t="s">
        <v>125</v>
      </c>
      <c r="O89" s="369" t="s">
        <v>126</v>
      </c>
      <c r="P89" s="369" t="s">
        <v>127</v>
      </c>
      <c r="Q89" s="369" t="s">
        <v>87</v>
      </c>
      <c r="R89" s="467" t="str">
        <f>L89</f>
        <v>0.9</v>
      </c>
      <c r="S89" s="369"/>
      <c r="T89" s="302"/>
      <c r="U89" s="273"/>
      <c r="V89" s="273"/>
      <c r="W89" s="456"/>
      <c r="X89" s="275"/>
    </row>
    <row r="90" spans="1:24" ht="12.75" customHeight="1">
      <c r="A90" s="282"/>
      <c r="B90" s="285" t="s">
        <v>246</v>
      </c>
      <c r="C90" s="256"/>
      <c r="D90" s="256"/>
      <c r="E90" s="256"/>
      <c r="F90" s="256"/>
      <c r="G90" s="272"/>
      <c r="H90" s="286"/>
      <c r="I90" s="448" t="s">
        <v>87</v>
      </c>
      <c r="J90" s="270">
        <v>2</v>
      </c>
      <c r="K90" s="270" t="s">
        <v>126</v>
      </c>
      <c r="L90" s="449">
        <f>J89</f>
        <v>0.9</v>
      </c>
      <c r="M90" s="270" t="s">
        <v>87</v>
      </c>
      <c r="N90" s="369" t="str">
        <f>P89</f>
        <v>1.9</v>
      </c>
      <c r="O90" s="270" t="s">
        <v>87</v>
      </c>
      <c r="P90" s="270">
        <v>2</v>
      </c>
      <c r="Q90" s="256" t="s">
        <v>90</v>
      </c>
      <c r="R90" s="256"/>
      <c r="S90" s="270" t="s">
        <v>86</v>
      </c>
      <c r="T90" s="351">
        <f>(J89*L89*N89)+(P89*R89*J90)+(L90*N90*P90)</f>
        <v>8.4600000000000009</v>
      </c>
      <c r="U90" s="273" t="s">
        <v>91</v>
      </c>
      <c r="V90" s="273"/>
      <c r="W90" s="456"/>
      <c r="X90" s="275" t="s">
        <v>693</v>
      </c>
    </row>
    <row r="91" spans="1:24" ht="12.75" customHeight="1">
      <c r="A91" s="282"/>
      <c r="B91" s="287"/>
      <c r="C91" s="256"/>
      <c r="D91" s="256"/>
      <c r="E91" s="256"/>
      <c r="F91" s="256"/>
      <c r="G91" s="256"/>
      <c r="H91" s="286"/>
      <c r="I91" s="448"/>
      <c r="J91" s="270"/>
      <c r="K91" s="270"/>
      <c r="L91" s="449"/>
      <c r="M91" s="270"/>
      <c r="N91" s="369"/>
      <c r="O91" s="270"/>
      <c r="P91" s="270"/>
      <c r="Q91" s="256"/>
      <c r="R91" s="256"/>
      <c r="S91" s="270"/>
      <c r="T91" s="351"/>
      <c r="U91" s="273"/>
      <c r="V91" s="273"/>
      <c r="W91" s="456"/>
      <c r="X91" s="275"/>
    </row>
    <row r="92" spans="1:24" ht="12.75" customHeight="1">
      <c r="A92" s="282"/>
      <c r="B92" s="462"/>
      <c r="C92" s="609" t="s">
        <v>128</v>
      </c>
      <c r="D92" s="609"/>
      <c r="E92" s="609"/>
      <c r="F92" s="609"/>
      <c r="G92" s="609"/>
      <c r="H92" s="286"/>
      <c r="I92" s="256"/>
      <c r="J92" s="291"/>
      <c r="K92" s="256"/>
      <c r="L92" s="291"/>
      <c r="M92" s="256"/>
      <c r="N92" s="256"/>
      <c r="O92" s="256"/>
      <c r="P92" s="291"/>
      <c r="Q92" s="256"/>
      <c r="R92" s="256"/>
      <c r="S92" s="270" t="s">
        <v>86</v>
      </c>
      <c r="T92" s="302">
        <f>SUM(T87:T90)</f>
        <v>21.026370614359173</v>
      </c>
      <c r="U92" s="273" t="s">
        <v>91</v>
      </c>
      <c r="V92" s="273"/>
      <c r="W92" s="456"/>
      <c r="X92" s="275"/>
    </row>
    <row r="93" spans="1:24" ht="12.75" customHeight="1">
      <c r="A93" s="284"/>
      <c r="B93" s="269"/>
      <c r="C93" s="421"/>
      <c r="D93" s="421"/>
      <c r="E93" s="421"/>
      <c r="F93" s="463"/>
      <c r="G93" s="421"/>
      <c r="H93" s="286"/>
      <c r="I93" s="270"/>
      <c r="J93" s="449"/>
      <c r="K93" s="270"/>
      <c r="L93" s="450"/>
      <c r="M93" s="369"/>
      <c r="N93" s="369"/>
      <c r="O93" s="369"/>
      <c r="P93" s="450"/>
      <c r="Q93" s="369"/>
      <c r="R93" s="369"/>
      <c r="S93" s="369"/>
      <c r="T93" s="302"/>
      <c r="U93" s="273"/>
      <c r="V93" s="273"/>
      <c r="W93" s="456"/>
      <c r="X93" s="275"/>
    </row>
    <row r="94" spans="1:24" ht="12.75" customHeight="1">
      <c r="A94" s="284"/>
      <c r="B94" s="283"/>
      <c r="C94" s="609" t="s">
        <v>103</v>
      </c>
      <c r="D94" s="609"/>
      <c r="E94" s="609"/>
      <c r="F94" s="609"/>
      <c r="G94" s="609"/>
      <c r="H94" s="418">
        <f>T92</f>
        <v>21.026370614359173</v>
      </c>
      <c r="I94" s="270" t="s">
        <v>91</v>
      </c>
      <c r="J94" s="291"/>
      <c r="K94" s="270" t="s">
        <v>56</v>
      </c>
      <c r="L94" s="291">
        <v>2</v>
      </c>
      <c r="M94" s="291" t="s">
        <v>91</v>
      </c>
      <c r="N94" s="301" t="s">
        <v>104</v>
      </c>
      <c r="O94" s="270"/>
      <c r="P94" s="449"/>
      <c r="Q94" s="270"/>
      <c r="R94" s="256"/>
      <c r="S94" s="270" t="s">
        <v>86</v>
      </c>
      <c r="T94" s="302">
        <f>H94/L94</f>
        <v>10.513185307179587</v>
      </c>
      <c r="U94" s="273" t="s">
        <v>105</v>
      </c>
      <c r="V94" s="273"/>
      <c r="W94" s="468"/>
      <c r="X94" s="275"/>
    </row>
    <row r="95" spans="1:24" ht="12.75" customHeight="1">
      <c r="A95" s="284"/>
      <c r="B95" s="269"/>
      <c r="C95" s="421"/>
      <c r="D95" s="421"/>
      <c r="E95" s="421"/>
      <c r="F95" s="463"/>
      <c r="G95" s="421"/>
      <c r="H95" s="286"/>
      <c r="I95" s="270"/>
      <c r="J95" s="449"/>
      <c r="K95" s="270"/>
      <c r="L95" s="450"/>
      <c r="M95" s="450"/>
      <c r="N95" s="369"/>
      <c r="O95" s="369"/>
      <c r="P95" s="450"/>
      <c r="Q95" s="369"/>
      <c r="R95" s="369"/>
      <c r="S95" s="369"/>
      <c r="T95" s="302"/>
      <c r="U95" s="273"/>
      <c r="V95" s="273"/>
      <c r="W95" s="456"/>
      <c r="X95" s="275"/>
    </row>
    <row r="96" spans="1:24" ht="12.75" customHeight="1">
      <c r="A96" s="282"/>
      <c r="B96" s="287"/>
      <c r="C96" s="609" t="s">
        <v>106</v>
      </c>
      <c r="D96" s="609"/>
      <c r="E96" s="609"/>
      <c r="F96" s="609"/>
      <c r="G96" s="609"/>
      <c r="H96" s="418">
        <f>T94</f>
        <v>10.513185307179587</v>
      </c>
      <c r="I96" s="270" t="s">
        <v>105</v>
      </c>
      <c r="J96" s="351" t="s">
        <v>43</v>
      </c>
      <c r="K96" s="270" t="s">
        <v>87</v>
      </c>
      <c r="L96" s="291">
        <v>1.05</v>
      </c>
      <c r="M96" s="280" t="s">
        <v>107</v>
      </c>
      <c r="N96" s="301"/>
      <c r="O96" s="270"/>
      <c r="P96" s="451"/>
      <c r="Q96" s="280"/>
      <c r="R96" s="256"/>
      <c r="S96" s="270" t="s">
        <v>86</v>
      </c>
      <c r="T96" s="302">
        <f>H96*L96</f>
        <v>11.038844572538567</v>
      </c>
      <c r="U96" s="273"/>
      <c r="V96" s="273" t="s">
        <v>105</v>
      </c>
      <c r="W96" s="464">
        <f>T96</f>
        <v>11.038844572538567</v>
      </c>
      <c r="X96" s="275"/>
    </row>
    <row r="97" spans="1:24" ht="12.75" customHeight="1">
      <c r="A97" s="282"/>
      <c r="B97" s="287"/>
      <c r="C97" s="422"/>
      <c r="D97" s="422"/>
      <c r="E97" s="422"/>
      <c r="F97" s="422"/>
      <c r="G97" s="422"/>
      <c r="H97" s="418"/>
      <c r="I97" s="270"/>
      <c r="J97" s="351"/>
      <c r="K97" s="270"/>
      <c r="L97" s="291"/>
      <c r="M97" s="280"/>
      <c r="N97" s="301"/>
      <c r="O97" s="270"/>
      <c r="P97" s="451"/>
      <c r="Q97" s="280"/>
      <c r="R97" s="256"/>
      <c r="S97" s="270"/>
      <c r="T97" s="302"/>
      <c r="U97" s="273"/>
      <c r="V97" s="273"/>
      <c r="W97" s="456"/>
      <c r="X97" s="275"/>
    </row>
    <row r="98" spans="1:24" ht="12.75" customHeight="1">
      <c r="A98" s="276" t="s">
        <v>493</v>
      </c>
      <c r="B98" s="277" t="s">
        <v>129</v>
      </c>
      <c r="C98" s="608" t="s">
        <v>515</v>
      </c>
      <c r="D98" s="608"/>
      <c r="E98" s="608"/>
      <c r="F98" s="608"/>
      <c r="G98" s="608"/>
      <c r="H98" s="305" t="s">
        <v>428</v>
      </c>
      <c r="I98" s="280"/>
      <c r="J98" s="256"/>
      <c r="K98" s="256"/>
      <c r="L98" s="256"/>
      <c r="M98" s="256"/>
      <c r="N98" s="256"/>
      <c r="O98" s="256"/>
      <c r="P98" s="256"/>
      <c r="Q98" s="256"/>
      <c r="R98" s="256"/>
      <c r="S98" s="256"/>
      <c r="T98" s="256"/>
      <c r="U98" s="272"/>
      <c r="V98" s="273"/>
      <c r="W98" s="447"/>
      <c r="X98" s="275"/>
    </row>
    <row r="99" spans="1:24" ht="12.75" customHeight="1">
      <c r="A99" s="282"/>
      <c r="B99" s="283"/>
      <c r="C99" s="256" t="s">
        <v>130</v>
      </c>
      <c r="D99" s="256"/>
      <c r="E99" s="256"/>
      <c r="F99" s="256"/>
      <c r="G99" s="256"/>
      <c r="H99" s="628" t="s">
        <v>131</v>
      </c>
      <c r="I99" s="629"/>
      <c r="J99" s="629"/>
      <c r="K99" s="256"/>
      <c r="L99" s="256"/>
      <c r="M99" s="256"/>
      <c r="N99" s="421"/>
      <c r="O99" s="256"/>
      <c r="P99" s="256"/>
      <c r="Q99" s="256"/>
      <c r="R99" s="256"/>
      <c r="S99" s="270" t="s">
        <v>86</v>
      </c>
      <c r="T99" s="302">
        <f>T16</f>
        <v>75.398223686155035</v>
      </c>
      <c r="U99" s="273" t="s">
        <v>91</v>
      </c>
      <c r="V99" s="273"/>
      <c r="W99" s="447"/>
      <c r="X99" s="275"/>
    </row>
    <row r="100" spans="1:24" ht="12.75" customHeight="1">
      <c r="A100" s="282"/>
      <c r="B100" s="283"/>
      <c r="C100" s="256"/>
      <c r="D100" s="256"/>
      <c r="E100" s="256"/>
      <c r="F100" s="256"/>
      <c r="G100" s="256"/>
      <c r="H100" s="628" t="s">
        <v>453</v>
      </c>
      <c r="I100" s="629"/>
      <c r="J100" s="629"/>
      <c r="K100" s="256"/>
      <c r="L100" s="256"/>
      <c r="M100" s="256"/>
      <c r="N100" s="421"/>
      <c r="O100" s="256"/>
      <c r="P100" s="256"/>
      <c r="Q100" s="256"/>
      <c r="R100" s="256"/>
      <c r="S100" s="270" t="s">
        <v>53</v>
      </c>
      <c r="T100" s="302">
        <f>T21</f>
        <v>25.643099690273974</v>
      </c>
      <c r="U100" s="273" t="s">
        <v>80</v>
      </c>
      <c r="V100" s="273"/>
      <c r="W100" s="447"/>
      <c r="X100" s="275"/>
    </row>
    <row r="101" spans="1:24" ht="12.75" customHeight="1">
      <c r="A101" s="282"/>
      <c r="B101" s="283"/>
      <c r="C101" s="256"/>
      <c r="D101" s="256"/>
      <c r="E101" s="256"/>
      <c r="F101" s="256"/>
      <c r="G101" s="256"/>
      <c r="H101" s="628" t="s">
        <v>451</v>
      </c>
      <c r="I101" s="629"/>
      <c r="J101" s="629"/>
      <c r="K101" s="256"/>
      <c r="L101" s="256"/>
      <c r="M101" s="256"/>
      <c r="N101" s="421"/>
      <c r="O101" s="256"/>
      <c r="P101" s="256"/>
      <c r="Q101" s="256"/>
      <c r="R101" s="256"/>
      <c r="S101" s="270" t="s">
        <v>28</v>
      </c>
      <c r="T101" s="302">
        <f>T24</f>
        <v>15.079644737231007</v>
      </c>
      <c r="U101" s="273" t="s">
        <v>30</v>
      </c>
      <c r="V101" s="273"/>
      <c r="W101" s="447"/>
      <c r="X101" s="275"/>
    </row>
    <row r="102" spans="1:24" ht="12.75" customHeight="1">
      <c r="A102" s="306"/>
      <c r="B102" s="307"/>
      <c r="C102" s="298"/>
      <c r="D102" s="298"/>
      <c r="E102" s="298"/>
      <c r="F102" s="298"/>
      <c r="G102" s="298"/>
      <c r="H102" s="637" t="s">
        <v>454</v>
      </c>
      <c r="I102" s="638"/>
      <c r="J102" s="638"/>
      <c r="K102" s="298"/>
      <c r="L102" s="298"/>
      <c r="M102" s="298"/>
      <c r="N102" s="308"/>
      <c r="O102" s="298"/>
      <c r="P102" s="298"/>
      <c r="Q102" s="298"/>
      <c r="R102" s="298"/>
      <c r="S102" s="304" t="s">
        <v>53</v>
      </c>
      <c r="T102" s="386">
        <f>T90</f>
        <v>8.4600000000000009</v>
      </c>
      <c r="U102" s="349" t="s">
        <v>80</v>
      </c>
      <c r="V102" s="349"/>
      <c r="W102" s="461"/>
      <c r="X102" s="300"/>
    </row>
    <row r="103" spans="1:24" ht="12.75" customHeight="1">
      <c r="A103" s="282"/>
      <c r="B103" s="283"/>
      <c r="C103" s="256"/>
      <c r="D103" s="256"/>
      <c r="E103" s="256"/>
      <c r="F103" s="256"/>
      <c r="G103" s="256"/>
      <c r="H103" s="434"/>
      <c r="I103" s="435"/>
      <c r="J103" s="435"/>
      <c r="K103" s="256"/>
      <c r="L103" s="256"/>
      <c r="M103" s="256"/>
      <c r="N103" s="421"/>
      <c r="O103" s="256"/>
      <c r="P103" s="256"/>
      <c r="Q103" s="256"/>
      <c r="R103" s="256"/>
      <c r="S103" s="270"/>
      <c r="T103" s="302"/>
      <c r="U103" s="273"/>
      <c r="V103" s="273"/>
      <c r="W103" s="447"/>
      <c r="X103" s="275"/>
    </row>
    <row r="104" spans="1:24" ht="12.75" customHeight="1">
      <c r="A104" s="284"/>
      <c r="B104" s="269"/>
      <c r="C104" s="256"/>
      <c r="D104" s="256"/>
      <c r="E104" s="256"/>
      <c r="F104" s="369"/>
      <c r="G104" s="256"/>
      <c r="H104" s="426" t="s">
        <v>132</v>
      </c>
      <c r="I104" s="369"/>
      <c r="J104" s="452"/>
      <c r="K104" s="270"/>
      <c r="L104" s="369"/>
      <c r="M104" s="469" t="s">
        <v>268</v>
      </c>
      <c r="N104" s="470"/>
      <c r="O104" s="369"/>
      <c r="P104" s="467"/>
      <c r="Q104" s="453"/>
      <c r="R104" s="453"/>
      <c r="S104" s="463" t="s">
        <v>86</v>
      </c>
      <c r="T104" s="540">
        <f>SUM(T99:T102)</f>
        <v>124.58096811366002</v>
      </c>
      <c r="U104" s="445" t="s">
        <v>91</v>
      </c>
      <c r="V104" s="273"/>
      <c r="W104" s="447"/>
      <c r="X104" s="275"/>
    </row>
    <row r="105" spans="1:24" ht="12.75" customHeight="1">
      <c r="A105" s="282"/>
      <c r="B105" s="277"/>
      <c r="C105" s="442"/>
      <c r="D105" s="302"/>
      <c r="E105" s="270"/>
      <c r="F105" s="256"/>
      <c r="G105" s="270"/>
      <c r="H105" s="420"/>
      <c r="I105" s="270"/>
      <c r="J105" s="302"/>
      <c r="K105" s="256"/>
      <c r="L105" s="270"/>
      <c r="M105" s="256"/>
      <c r="N105" s="270"/>
      <c r="O105" s="256"/>
      <c r="P105" s="471"/>
      <c r="Q105" s="270"/>
      <c r="R105" s="309"/>
      <c r="S105" s="256"/>
      <c r="T105" s="256"/>
      <c r="U105" s="273"/>
      <c r="V105" s="273"/>
      <c r="W105" s="447"/>
      <c r="X105" s="275"/>
    </row>
    <row r="106" spans="1:24" ht="12.75" customHeight="1">
      <c r="A106" s="282"/>
      <c r="B106" s="277" t="s">
        <v>270</v>
      </c>
      <c r="C106" s="256"/>
      <c r="D106" s="256"/>
      <c r="E106" s="256"/>
      <c r="F106" s="256"/>
      <c r="G106" s="256"/>
      <c r="H106" s="420"/>
      <c r="I106" s="256"/>
      <c r="J106" s="452"/>
      <c r="K106" s="256"/>
      <c r="L106" s="452"/>
      <c r="M106" s="270"/>
      <c r="N106" s="369"/>
      <c r="O106" s="256"/>
      <c r="P106" s="256"/>
      <c r="Q106" s="256"/>
      <c r="R106" s="280"/>
      <c r="S106" s="270"/>
      <c r="T106" s="472"/>
      <c r="U106" s="273"/>
      <c r="V106" s="273"/>
      <c r="W106" s="447"/>
      <c r="X106" s="275"/>
    </row>
    <row r="107" spans="1:24" s="316" customFormat="1" ht="12.75" customHeight="1">
      <c r="A107" s="276" t="s">
        <v>494</v>
      </c>
      <c r="B107" s="310" t="s">
        <v>154</v>
      </c>
      <c r="C107" s="611" t="s">
        <v>43</v>
      </c>
      <c r="D107" s="611"/>
      <c r="E107" s="611"/>
      <c r="F107" s="611"/>
      <c r="G107" s="611"/>
      <c r="H107" s="311"/>
      <c r="I107" s="312"/>
      <c r="J107" s="313"/>
      <c r="K107" s="313"/>
      <c r="L107" s="313"/>
      <c r="M107" s="313"/>
      <c r="N107" s="313"/>
      <c r="O107" s="313"/>
      <c r="P107" s="313"/>
      <c r="Q107" s="313"/>
      <c r="R107" s="313"/>
      <c r="S107" s="313"/>
      <c r="T107" s="313"/>
      <c r="U107" s="314"/>
      <c r="V107" s="319"/>
      <c r="W107" s="473"/>
      <c r="X107" s="315"/>
    </row>
    <row r="108" spans="1:24" s="316" customFormat="1" ht="12.75" customHeight="1">
      <c r="A108" s="284"/>
      <c r="B108" s="317" t="s">
        <v>239</v>
      </c>
      <c r="C108" s="313"/>
      <c r="D108" s="313"/>
      <c r="E108" s="313"/>
      <c r="F108" s="313"/>
      <c r="G108" s="313" t="s">
        <v>155</v>
      </c>
      <c r="H108" s="320">
        <v>6</v>
      </c>
      <c r="I108" s="318" t="s">
        <v>156</v>
      </c>
      <c r="J108" s="313">
        <v>3</v>
      </c>
      <c r="K108" s="318" t="s">
        <v>99</v>
      </c>
      <c r="L108" s="313"/>
      <c r="M108" s="318"/>
      <c r="N108" s="313"/>
      <c r="O108" s="318"/>
      <c r="P108" s="313"/>
      <c r="Q108" s="318"/>
      <c r="R108" s="313">
        <v>0</v>
      </c>
      <c r="S108" s="318" t="s">
        <v>86</v>
      </c>
      <c r="T108" s="313">
        <f>H108*J108</f>
        <v>18</v>
      </c>
      <c r="U108" s="319" t="s">
        <v>143</v>
      </c>
      <c r="V108" s="319"/>
      <c r="W108" s="473"/>
      <c r="X108" s="275" t="s">
        <v>694</v>
      </c>
    </row>
    <row r="109" spans="1:24" s="316" customFormat="1" ht="12.75" customHeight="1">
      <c r="A109" s="276"/>
      <c r="B109" s="317"/>
      <c r="C109" s="423"/>
      <c r="D109" s="423"/>
      <c r="E109" s="423"/>
      <c r="F109" s="423"/>
      <c r="G109" s="313" t="s">
        <v>157</v>
      </c>
      <c r="H109" s="320"/>
      <c r="I109" s="318"/>
      <c r="J109" s="313">
        <f>SUM(T108)</f>
        <v>18</v>
      </c>
      <c r="K109" s="318" t="s">
        <v>56</v>
      </c>
      <c r="L109" s="313">
        <v>4</v>
      </c>
      <c r="M109" s="312" t="s">
        <v>158</v>
      </c>
      <c r="N109" s="313"/>
      <c r="O109" s="318"/>
      <c r="P109" s="313"/>
      <c r="Q109" s="318"/>
      <c r="R109" s="313"/>
      <c r="S109" s="318"/>
      <c r="T109" s="474">
        <f>J109/L109</f>
        <v>4.5</v>
      </c>
      <c r="U109" s="319" t="s">
        <v>86</v>
      </c>
      <c r="V109" s="319" t="s">
        <v>144</v>
      </c>
      <c r="W109" s="419">
        <f>J109/L109</f>
        <v>4.5</v>
      </c>
      <c r="X109" s="315"/>
    </row>
    <row r="110" spans="1:24" ht="12.75" customHeight="1">
      <c r="A110" s="276"/>
      <c r="B110" s="277"/>
      <c r="C110" s="421"/>
      <c r="D110" s="421"/>
      <c r="E110" s="421"/>
      <c r="F110" s="421"/>
      <c r="G110" s="256"/>
      <c r="H110" s="420"/>
      <c r="I110" s="270"/>
      <c r="J110" s="256"/>
      <c r="K110" s="270"/>
      <c r="L110" s="256"/>
      <c r="M110" s="280"/>
      <c r="N110" s="256"/>
      <c r="O110" s="270"/>
      <c r="P110" s="256"/>
      <c r="Q110" s="270"/>
      <c r="R110" s="256"/>
      <c r="S110" s="270"/>
      <c r="T110" s="475"/>
      <c r="U110" s="273"/>
      <c r="V110" s="273"/>
      <c r="W110" s="447"/>
      <c r="X110" s="275"/>
    </row>
    <row r="111" spans="1:24" s="316" customFormat="1" ht="12.75" customHeight="1">
      <c r="A111" s="276" t="s">
        <v>255</v>
      </c>
      <c r="B111" s="317" t="s">
        <v>159</v>
      </c>
      <c r="C111" s="611" t="s">
        <v>43</v>
      </c>
      <c r="D111" s="611"/>
      <c r="E111" s="611"/>
      <c r="F111" s="611"/>
      <c r="G111" s="630"/>
      <c r="H111" s="311"/>
      <c r="I111" s="312"/>
      <c r="J111" s="313"/>
      <c r="K111" s="313"/>
      <c r="L111" s="313"/>
      <c r="M111" s="313"/>
      <c r="N111" s="313"/>
      <c r="O111" s="313"/>
      <c r="P111" s="313"/>
      <c r="Q111" s="313"/>
      <c r="R111" s="313"/>
      <c r="S111" s="313"/>
      <c r="T111" s="313"/>
      <c r="U111" s="314"/>
      <c r="V111" s="319"/>
      <c r="W111" s="473"/>
      <c r="X111" s="315"/>
    </row>
    <row r="112" spans="1:24" s="316" customFormat="1" ht="12.75" customHeight="1">
      <c r="A112" s="284"/>
      <c r="B112" s="317" t="s">
        <v>240</v>
      </c>
      <c r="C112" s="313"/>
      <c r="D112" s="313"/>
      <c r="E112" s="313"/>
      <c r="F112" s="313"/>
      <c r="G112" s="313" t="s">
        <v>155</v>
      </c>
      <c r="H112" s="320">
        <v>1.7</v>
      </c>
      <c r="I112" s="318" t="s">
        <v>156</v>
      </c>
      <c r="J112" s="313">
        <v>2</v>
      </c>
      <c r="K112" s="318" t="s">
        <v>99</v>
      </c>
      <c r="L112" s="318" t="s">
        <v>156</v>
      </c>
      <c r="M112" s="313">
        <v>2</v>
      </c>
      <c r="N112" s="318" t="s">
        <v>160</v>
      </c>
      <c r="O112" s="318"/>
      <c r="P112" s="313"/>
      <c r="Q112" s="318"/>
      <c r="R112" s="313">
        <v>0</v>
      </c>
      <c r="S112" s="318" t="s">
        <v>86</v>
      </c>
      <c r="T112" s="313">
        <f>H112*J112*M112</f>
        <v>6.8</v>
      </c>
      <c r="U112" s="319" t="s">
        <v>143</v>
      </c>
      <c r="V112" s="319"/>
      <c r="W112" s="473"/>
      <c r="X112" s="275" t="s">
        <v>695</v>
      </c>
    </row>
    <row r="113" spans="1:24" s="316" customFormat="1" ht="12.75" customHeight="1">
      <c r="A113" s="284"/>
      <c r="B113" s="317"/>
      <c r="C113" s="313"/>
      <c r="D113" s="313"/>
      <c r="E113" s="313"/>
      <c r="F113" s="313"/>
      <c r="G113" s="313" t="s">
        <v>155</v>
      </c>
      <c r="H113" s="320">
        <v>2.7</v>
      </c>
      <c r="I113" s="318" t="s">
        <v>156</v>
      </c>
      <c r="J113" s="313">
        <v>2</v>
      </c>
      <c r="K113" s="318" t="s">
        <v>99</v>
      </c>
      <c r="L113" s="318" t="s">
        <v>156</v>
      </c>
      <c r="M113" s="313">
        <v>2</v>
      </c>
      <c r="N113" s="318" t="s">
        <v>160</v>
      </c>
      <c r="O113" s="318"/>
      <c r="P113" s="313"/>
      <c r="Q113" s="318"/>
      <c r="R113" s="313">
        <v>0</v>
      </c>
      <c r="S113" s="318" t="s">
        <v>86</v>
      </c>
      <c r="T113" s="313">
        <f t="shared" ref="T113:T114" si="1">H113*J113*M113</f>
        <v>10.8</v>
      </c>
      <c r="U113" s="319" t="s">
        <v>143</v>
      </c>
      <c r="V113" s="319"/>
      <c r="W113" s="473"/>
      <c r="X113" s="315"/>
    </row>
    <row r="114" spans="1:24" s="316" customFormat="1" ht="12.75" customHeight="1">
      <c r="A114" s="284"/>
      <c r="B114" s="317"/>
      <c r="C114" s="313"/>
      <c r="D114" s="313"/>
      <c r="E114" s="313"/>
      <c r="F114" s="313"/>
      <c r="G114" s="313" t="s">
        <v>155</v>
      </c>
      <c r="H114" s="320">
        <v>3.7</v>
      </c>
      <c r="I114" s="318" t="s">
        <v>156</v>
      </c>
      <c r="J114" s="313">
        <v>4</v>
      </c>
      <c r="K114" s="318" t="s">
        <v>99</v>
      </c>
      <c r="L114" s="318" t="s">
        <v>156</v>
      </c>
      <c r="M114" s="313">
        <v>2</v>
      </c>
      <c r="N114" s="318" t="s">
        <v>160</v>
      </c>
      <c r="O114" s="318"/>
      <c r="P114" s="313"/>
      <c r="Q114" s="318"/>
      <c r="R114" s="313">
        <v>0</v>
      </c>
      <c r="S114" s="318" t="s">
        <v>86</v>
      </c>
      <c r="T114" s="313">
        <f t="shared" si="1"/>
        <v>29.6</v>
      </c>
      <c r="U114" s="319" t="s">
        <v>143</v>
      </c>
      <c r="V114" s="319"/>
      <c r="W114" s="473"/>
      <c r="X114" s="315"/>
    </row>
    <row r="115" spans="1:24" s="316" customFormat="1" ht="12.75" customHeight="1">
      <c r="A115" s="284"/>
      <c r="B115" s="317"/>
      <c r="C115" s="313"/>
      <c r="D115" s="313"/>
      <c r="E115" s="313"/>
      <c r="F115" s="313"/>
      <c r="G115" s="313"/>
      <c r="H115" s="320"/>
      <c r="I115" s="318"/>
      <c r="J115" s="313"/>
      <c r="K115" s="318"/>
      <c r="L115" s="313"/>
      <c r="M115" s="318"/>
      <c r="N115" s="313"/>
      <c r="O115" s="318"/>
      <c r="P115" s="313"/>
      <c r="Q115" s="318"/>
      <c r="R115" s="313"/>
      <c r="S115" s="318" t="s">
        <v>86</v>
      </c>
      <c r="T115" s="313">
        <f>SUM(T112:T114)</f>
        <v>47.2</v>
      </c>
      <c r="U115" s="319" t="s">
        <v>143</v>
      </c>
      <c r="V115" s="319"/>
      <c r="W115" s="473"/>
      <c r="X115" s="315"/>
    </row>
    <row r="116" spans="1:24" s="316" customFormat="1" ht="12.75" customHeight="1">
      <c r="A116" s="276"/>
      <c r="B116" s="317"/>
      <c r="C116" s="423"/>
      <c r="D116" s="423"/>
      <c r="E116" s="423"/>
      <c r="F116" s="423"/>
      <c r="G116" s="313" t="s">
        <v>157</v>
      </c>
      <c r="H116" s="320"/>
      <c r="I116" s="318"/>
      <c r="J116" s="313">
        <f>SUM(T112:T114)</f>
        <v>47.2</v>
      </c>
      <c r="K116" s="318" t="s">
        <v>56</v>
      </c>
      <c r="L116" s="313">
        <v>4</v>
      </c>
      <c r="M116" s="312" t="s">
        <v>158</v>
      </c>
      <c r="N116" s="313"/>
      <c r="O116" s="318"/>
      <c r="P116" s="313"/>
      <c r="Q116" s="318"/>
      <c r="R116" s="313"/>
      <c r="S116" s="318"/>
      <c r="T116" s="474">
        <f>J116/L116</f>
        <v>11.8</v>
      </c>
      <c r="U116" s="319" t="s">
        <v>86</v>
      </c>
      <c r="V116" s="319" t="s">
        <v>144</v>
      </c>
      <c r="W116" s="419">
        <f>J116/L116</f>
        <v>11.8</v>
      </c>
      <c r="X116" s="275"/>
    </row>
    <row r="117" spans="1:24" s="316" customFormat="1" ht="12.75" customHeight="1">
      <c r="A117" s="276"/>
      <c r="B117" s="317"/>
      <c r="C117" s="423"/>
      <c r="D117" s="423"/>
      <c r="E117" s="423"/>
      <c r="F117" s="423"/>
      <c r="G117" s="313"/>
      <c r="H117" s="320"/>
      <c r="I117" s="318"/>
      <c r="J117" s="313"/>
      <c r="K117" s="318"/>
      <c r="L117" s="313"/>
      <c r="M117" s="312"/>
      <c r="N117" s="313"/>
      <c r="O117" s="318"/>
      <c r="P117" s="313"/>
      <c r="Q117" s="318"/>
      <c r="R117" s="313"/>
      <c r="S117" s="318"/>
      <c r="T117" s="476"/>
      <c r="U117" s="319"/>
      <c r="V117" s="319"/>
      <c r="W117" s="473"/>
      <c r="X117" s="315"/>
    </row>
    <row r="118" spans="1:24" s="316" customFormat="1" ht="12.75" customHeight="1">
      <c r="A118" s="276" t="s">
        <v>339</v>
      </c>
      <c r="B118" s="317" t="s">
        <v>159</v>
      </c>
      <c r="C118" s="611" t="s">
        <v>43</v>
      </c>
      <c r="D118" s="611"/>
      <c r="E118" s="611"/>
      <c r="F118" s="611"/>
      <c r="G118" s="630"/>
      <c r="H118" s="311"/>
      <c r="I118" s="312"/>
      <c r="J118" s="313"/>
      <c r="K118" s="313"/>
      <c r="L118" s="313"/>
      <c r="M118" s="313"/>
      <c r="N118" s="313"/>
      <c r="O118" s="313"/>
      <c r="P118" s="313"/>
      <c r="Q118" s="313"/>
      <c r="R118" s="313"/>
      <c r="S118" s="313"/>
      <c r="T118" s="313"/>
      <c r="U118" s="314"/>
      <c r="V118" s="319"/>
      <c r="W118" s="473"/>
      <c r="X118" s="315"/>
    </row>
    <row r="119" spans="1:24" s="316" customFormat="1" ht="12.75" customHeight="1">
      <c r="A119" s="284"/>
      <c r="B119" s="317" t="s">
        <v>241</v>
      </c>
      <c r="C119" s="313"/>
      <c r="D119" s="313"/>
      <c r="E119" s="313"/>
      <c r="F119" s="313"/>
      <c r="G119" s="313" t="s">
        <v>155</v>
      </c>
      <c r="H119" s="320">
        <v>3.8</v>
      </c>
      <c r="I119" s="318" t="s">
        <v>156</v>
      </c>
      <c r="J119" s="313">
        <v>2</v>
      </c>
      <c r="K119" s="318" t="s">
        <v>99</v>
      </c>
      <c r="L119" s="313"/>
      <c r="M119" s="318"/>
      <c r="N119" s="313"/>
      <c r="O119" s="318"/>
      <c r="P119" s="313"/>
      <c r="Q119" s="318"/>
      <c r="R119" s="313">
        <v>0</v>
      </c>
      <c r="S119" s="318" t="s">
        <v>86</v>
      </c>
      <c r="T119" s="313">
        <f>H119*J119</f>
        <v>7.6</v>
      </c>
      <c r="U119" s="319" t="s">
        <v>143</v>
      </c>
      <c r="V119" s="319"/>
      <c r="W119" s="473"/>
      <c r="X119" s="275" t="s">
        <v>696</v>
      </c>
    </row>
    <row r="120" spans="1:24" s="316" customFormat="1" ht="12.75" customHeight="1">
      <c r="A120" s="284"/>
      <c r="B120" s="317"/>
      <c r="C120" s="313"/>
      <c r="D120" s="313"/>
      <c r="E120" s="313"/>
      <c r="F120" s="313"/>
      <c r="G120" s="313" t="s">
        <v>155</v>
      </c>
      <c r="H120" s="320">
        <v>4.4000000000000004</v>
      </c>
      <c r="I120" s="318" t="s">
        <v>156</v>
      </c>
      <c r="J120" s="313">
        <v>1</v>
      </c>
      <c r="K120" s="318" t="s">
        <v>99</v>
      </c>
      <c r="L120" s="313"/>
      <c r="M120" s="318"/>
      <c r="N120" s="313"/>
      <c r="O120" s="318"/>
      <c r="P120" s="313"/>
      <c r="Q120" s="318"/>
      <c r="R120" s="313">
        <v>0</v>
      </c>
      <c r="S120" s="318" t="s">
        <v>86</v>
      </c>
      <c r="T120" s="313">
        <f>H120*J120</f>
        <v>4.4000000000000004</v>
      </c>
      <c r="U120" s="319" t="s">
        <v>143</v>
      </c>
      <c r="V120" s="319"/>
      <c r="W120" s="473"/>
      <c r="X120" s="315"/>
    </row>
    <row r="121" spans="1:24" s="316" customFormat="1" ht="12.75" customHeight="1">
      <c r="A121" s="284"/>
      <c r="B121" s="317"/>
      <c r="C121" s="313"/>
      <c r="D121" s="313"/>
      <c r="E121" s="313"/>
      <c r="F121" s="313"/>
      <c r="G121" s="313"/>
      <c r="H121" s="320"/>
      <c r="I121" s="318"/>
      <c r="J121" s="313"/>
      <c r="K121" s="318"/>
      <c r="L121" s="313"/>
      <c r="M121" s="318"/>
      <c r="N121" s="313"/>
      <c r="O121" s="318"/>
      <c r="P121" s="313"/>
      <c r="Q121" s="318"/>
      <c r="R121" s="313"/>
      <c r="S121" s="318" t="s">
        <v>86</v>
      </c>
      <c r="T121" s="313">
        <f>SUM(T119:T120)</f>
        <v>12</v>
      </c>
      <c r="U121" s="319" t="s">
        <v>143</v>
      </c>
      <c r="V121" s="319"/>
      <c r="W121" s="473"/>
      <c r="X121" s="315"/>
    </row>
    <row r="122" spans="1:24" s="316" customFormat="1" ht="12.75" customHeight="1">
      <c r="A122" s="276"/>
      <c r="B122" s="317"/>
      <c r="C122" s="423"/>
      <c r="D122" s="423"/>
      <c r="E122" s="423"/>
      <c r="F122" s="423"/>
      <c r="G122" s="313" t="s">
        <v>157</v>
      </c>
      <c r="H122" s="320"/>
      <c r="I122" s="318"/>
      <c r="J122" s="313">
        <f>SUM(T119:T120)</f>
        <v>12</v>
      </c>
      <c r="K122" s="318" t="s">
        <v>56</v>
      </c>
      <c r="L122" s="313">
        <v>4</v>
      </c>
      <c r="M122" s="312" t="s">
        <v>158</v>
      </c>
      <c r="N122" s="313"/>
      <c r="O122" s="318"/>
      <c r="P122" s="313"/>
      <c r="Q122" s="318"/>
      <c r="R122" s="313"/>
      <c r="S122" s="318"/>
      <c r="T122" s="474">
        <f>J122/L122</f>
        <v>3</v>
      </c>
      <c r="U122" s="319" t="s">
        <v>86</v>
      </c>
      <c r="V122" s="319" t="s">
        <v>144</v>
      </c>
      <c r="W122" s="419">
        <f>J122/L122</f>
        <v>3</v>
      </c>
      <c r="X122" s="275"/>
    </row>
    <row r="123" spans="1:24" s="316" customFormat="1" ht="12.75" customHeight="1">
      <c r="A123" s="276" t="s">
        <v>258</v>
      </c>
      <c r="B123" s="317" t="s">
        <v>161</v>
      </c>
      <c r="C123" s="611" t="s">
        <v>43</v>
      </c>
      <c r="D123" s="611"/>
      <c r="E123" s="611"/>
      <c r="F123" s="611"/>
      <c r="G123" s="630"/>
      <c r="H123" s="311"/>
      <c r="I123" s="312"/>
      <c r="J123" s="313"/>
      <c r="K123" s="313"/>
      <c r="L123" s="313"/>
      <c r="M123" s="313"/>
      <c r="N123" s="313"/>
      <c r="O123" s="313"/>
      <c r="P123" s="313"/>
      <c r="Q123" s="313"/>
      <c r="R123" s="313"/>
      <c r="S123" s="313"/>
      <c r="T123" s="313"/>
      <c r="U123" s="314"/>
      <c r="V123" s="319"/>
      <c r="W123" s="419"/>
      <c r="X123" s="315"/>
    </row>
    <row r="124" spans="1:24" s="316" customFormat="1" ht="12.75" customHeight="1">
      <c r="A124" s="284"/>
      <c r="B124" s="317" t="s">
        <v>241</v>
      </c>
      <c r="C124" s="313"/>
      <c r="D124" s="313"/>
      <c r="E124" s="313"/>
      <c r="F124" s="313"/>
      <c r="G124" s="313" t="s">
        <v>43</v>
      </c>
      <c r="H124" s="320" t="s">
        <v>43</v>
      </c>
      <c r="I124" s="318"/>
      <c r="J124" s="313"/>
      <c r="K124" s="318"/>
      <c r="L124" s="313"/>
      <c r="M124" s="318"/>
      <c r="N124" s="313"/>
      <c r="O124" s="318"/>
      <c r="P124" s="313"/>
      <c r="Q124" s="318"/>
      <c r="R124" s="313">
        <v>0</v>
      </c>
      <c r="S124" s="318" t="s">
        <v>43</v>
      </c>
      <c r="T124" s="313" t="s">
        <v>162</v>
      </c>
      <c r="U124" s="319" t="s">
        <v>43</v>
      </c>
      <c r="V124" s="319" t="s">
        <v>135</v>
      </c>
      <c r="W124" s="473">
        <v>2</v>
      </c>
      <c r="X124" s="275" t="s">
        <v>697</v>
      </c>
    </row>
    <row r="125" spans="1:24" s="316" customFormat="1" ht="12.75" customHeight="1">
      <c r="A125" s="284"/>
      <c r="B125" s="317"/>
      <c r="C125" s="313"/>
      <c r="D125" s="313"/>
      <c r="E125" s="313"/>
      <c r="F125" s="313"/>
      <c r="G125" s="313"/>
      <c r="H125" s="320"/>
      <c r="I125" s="318"/>
      <c r="J125" s="313"/>
      <c r="K125" s="318"/>
      <c r="L125" s="313"/>
      <c r="M125" s="318"/>
      <c r="N125" s="313"/>
      <c r="O125" s="318"/>
      <c r="P125" s="313"/>
      <c r="Q125" s="318"/>
      <c r="R125" s="313"/>
      <c r="S125" s="318"/>
      <c r="T125" s="313"/>
      <c r="U125" s="319"/>
      <c r="V125" s="273"/>
      <c r="W125" s="477"/>
      <c r="X125" s="315"/>
    </row>
    <row r="126" spans="1:24" s="289" customFormat="1" ht="12.75" customHeight="1">
      <c r="A126" s="276" t="s">
        <v>259</v>
      </c>
      <c r="B126" s="277" t="s">
        <v>426</v>
      </c>
      <c r="C126" s="608" t="s">
        <v>425</v>
      </c>
      <c r="D126" s="648"/>
      <c r="E126" s="648"/>
      <c r="F126" s="648"/>
      <c r="G126" s="649"/>
      <c r="H126" s="305"/>
      <c r="I126" s="256"/>
      <c r="J126" s="256"/>
      <c r="K126" s="256"/>
      <c r="L126" s="256"/>
      <c r="M126" s="256"/>
      <c r="N126" s="256"/>
      <c r="O126" s="256"/>
      <c r="P126" s="256"/>
      <c r="Q126" s="256"/>
      <c r="R126" s="256"/>
      <c r="S126" s="256"/>
      <c r="T126" s="256"/>
      <c r="U126" s="273"/>
      <c r="V126" s="273"/>
      <c r="W126" s="447"/>
      <c r="X126" s="290"/>
    </row>
    <row r="127" spans="1:24" s="289" customFormat="1" ht="12.75" customHeight="1">
      <c r="A127" s="288"/>
      <c r="B127" s="287"/>
      <c r="C127" s="256"/>
      <c r="D127" s="256"/>
      <c r="E127" s="256"/>
      <c r="F127" s="256"/>
      <c r="G127" s="272"/>
      <c r="H127" s="420"/>
      <c r="I127" s="256"/>
      <c r="J127" s="256"/>
      <c r="K127" s="256"/>
      <c r="L127" s="256"/>
      <c r="M127" s="256"/>
      <c r="N127" s="256"/>
      <c r="O127" s="256"/>
      <c r="P127" s="256"/>
      <c r="Q127" s="256"/>
      <c r="R127" s="256"/>
      <c r="S127" s="256"/>
      <c r="T127" s="256"/>
      <c r="U127" s="273"/>
      <c r="V127" s="273"/>
      <c r="W127" s="447"/>
      <c r="X127" s="290"/>
    </row>
    <row r="128" spans="1:24" ht="12.75" customHeight="1">
      <c r="A128" s="288"/>
      <c r="B128" s="294" t="s">
        <v>163</v>
      </c>
      <c r="C128" s="256" t="s">
        <v>164</v>
      </c>
      <c r="D128" s="256"/>
      <c r="E128" s="256"/>
      <c r="F128" s="369"/>
      <c r="G128" s="478"/>
      <c r="H128" s="271"/>
      <c r="I128" s="369"/>
      <c r="J128" s="452"/>
      <c r="K128" s="270"/>
      <c r="L128" s="351"/>
      <c r="M128" s="369"/>
      <c r="N128" s="369"/>
      <c r="O128" s="369"/>
      <c r="P128" s="369"/>
      <c r="Q128" s="369"/>
      <c r="R128" s="369"/>
      <c r="S128" s="369"/>
      <c r="T128" s="302"/>
      <c r="U128" s="273"/>
      <c r="V128" s="273"/>
      <c r="W128" s="447"/>
      <c r="X128" s="275"/>
    </row>
    <row r="129" spans="1:24" ht="12.75" customHeight="1">
      <c r="A129" s="288"/>
      <c r="B129" s="287" t="s">
        <v>165</v>
      </c>
      <c r="C129" s="256" t="s">
        <v>166</v>
      </c>
      <c r="D129" s="256"/>
      <c r="E129" s="256"/>
      <c r="F129" s="369"/>
      <c r="G129" s="272"/>
      <c r="H129" s="286">
        <f>PI()</f>
        <v>3.1415926535897931</v>
      </c>
      <c r="I129" s="448" t="s">
        <v>87</v>
      </c>
      <c r="J129" s="351">
        <v>0.6</v>
      </c>
      <c r="K129" s="369" t="s">
        <v>122</v>
      </c>
      <c r="L129" s="369" t="s">
        <v>56</v>
      </c>
      <c r="M129" s="369" t="s">
        <v>116</v>
      </c>
      <c r="N129" s="369" t="s">
        <v>87</v>
      </c>
      <c r="O129" s="369" t="s">
        <v>116</v>
      </c>
      <c r="P129" s="450" t="s">
        <v>135</v>
      </c>
      <c r="Q129" s="369"/>
      <c r="R129" s="369"/>
      <c r="S129" s="369" t="s">
        <v>86</v>
      </c>
      <c r="T129" s="302">
        <f>((H129*J129^2)/M129)*O129</f>
        <v>1.1309733552923256</v>
      </c>
      <c r="U129" s="273" t="s">
        <v>91</v>
      </c>
      <c r="V129" s="273"/>
      <c r="W129" s="447"/>
      <c r="X129" s="275" t="s">
        <v>698</v>
      </c>
    </row>
    <row r="130" spans="1:24" ht="12.75" customHeight="1">
      <c r="A130" s="288"/>
      <c r="B130" s="269"/>
      <c r="C130" s="256"/>
      <c r="D130" s="256"/>
      <c r="E130" s="256"/>
      <c r="F130" s="369"/>
      <c r="G130" s="272"/>
      <c r="H130" s="286"/>
      <c r="I130" s="448"/>
      <c r="J130" s="351"/>
      <c r="K130" s="369"/>
      <c r="L130" s="369"/>
      <c r="M130" s="369"/>
      <c r="N130" s="450"/>
      <c r="O130" s="369"/>
      <c r="P130" s="450"/>
      <c r="Q130" s="369"/>
      <c r="R130" s="369"/>
      <c r="S130" s="369"/>
      <c r="T130" s="302"/>
      <c r="U130" s="273"/>
      <c r="V130" s="273"/>
      <c r="W130" s="447"/>
      <c r="X130" s="275"/>
    </row>
    <row r="131" spans="1:24" ht="12.75" customHeight="1">
      <c r="A131" s="288"/>
      <c r="B131" s="294" t="s">
        <v>167</v>
      </c>
      <c r="C131" s="256" t="s">
        <v>164</v>
      </c>
      <c r="D131" s="256"/>
      <c r="E131" s="256"/>
      <c r="F131" s="369"/>
      <c r="G131" s="478"/>
      <c r="H131" s="271"/>
      <c r="I131" s="369"/>
      <c r="J131" s="452"/>
      <c r="K131" s="270"/>
      <c r="L131" s="351"/>
      <c r="M131" s="369"/>
      <c r="N131" s="369"/>
      <c r="O131" s="369"/>
      <c r="P131" s="369"/>
      <c r="Q131" s="369"/>
      <c r="R131" s="369"/>
      <c r="S131" s="369"/>
      <c r="T131" s="302"/>
      <c r="U131" s="273"/>
      <c r="V131" s="273"/>
      <c r="W131" s="447"/>
      <c r="X131" s="275"/>
    </row>
    <row r="132" spans="1:24" ht="12.75" customHeight="1">
      <c r="A132" s="288"/>
      <c r="B132" s="287" t="s">
        <v>165</v>
      </c>
      <c r="C132" s="256" t="s">
        <v>166</v>
      </c>
      <c r="D132" s="256"/>
      <c r="E132" s="256"/>
      <c r="F132" s="369"/>
      <c r="G132" s="272"/>
      <c r="H132" s="286">
        <f>PI()</f>
        <v>3.1415926535897931</v>
      </c>
      <c r="I132" s="448" t="s">
        <v>87</v>
      </c>
      <c r="J132" s="351">
        <v>0.6</v>
      </c>
      <c r="K132" s="369" t="s">
        <v>122</v>
      </c>
      <c r="L132" s="369" t="s">
        <v>56</v>
      </c>
      <c r="M132" s="369" t="s">
        <v>116</v>
      </c>
      <c r="N132" s="369" t="s">
        <v>87</v>
      </c>
      <c r="O132" s="369" t="s">
        <v>125</v>
      </c>
      <c r="P132" s="450" t="s">
        <v>135</v>
      </c>
      <c r="Q132" s="369"/>
      <c r="R132" s="369"/>
      <c r="S132" s="369" t="s">
        <v>86</v>
      </c>
      <c r="T132" s="302">
        <f>((H132*J132^2)/M132)*O132</f>
        <v>0.56548667764616278</v>
      </c>
      <c r="U132" s="273" t="s">
        <v>91</v>
      </c>
      <c r="V132" s="273"/>
      <c r="W132" s="447"/>
      <c r="X132" s="275" t="s">
        <v>699</v>
      </c>
    </row>
    <row r="133" spans="1:24" ht="12.75" customHeight="1">
      <c r="A133" s="288"/>
      <c r="B133" s="269"/>
      <c r="C133" s="256"/>
      <c r="D133" s="256"/>
      <c r="E133" s="256"/>
      <c r="F133" s="369"/>
      <c r="G133" s="272"/>
      <c r="H133" s="286"/>
      <c r="I133" s="448"/>
      <c r="J133" s="351"/>
      <c r="K133" s="369"/>
      <c r="L133" s="369"/>
      <c r="M133" s="369"/>
      <c r="N133" s="450"/>
      <c r="O133" s="369"/>
      <c r="P133" s="450"/>
      <c r="Q133" s="369"/>
      <c r="R133" s="369"/>
      <c r="S133" s="369"/>
      <c r="T133" s="302"/>
      <c r="U133" s="273"/>
      <c r="V133" s="273"/>
      <c r="W133" s="447"/>
      <c r="X133" s="275"/>
    </row>
    <row r="134" spans="1:24" s="321" customFormat="1" ht="12.75" customHeight="1">
      <c r="A134" s="292"/>
      <c r="B134" s="462"/>
      <c r="C134" s="642" t="s">
        <v>168</v>
      </c>
      <c r="D134" s="643"/>
      <c r="E134" s="643"/>
      <c r="F134" s="643"/>
      <c r="G134" s="644"/>
      <c r="H134" s="286"/>
      <c r="I134" s="256"/>
      <c r="J134" s="291"/>
      <c r="K134" s="256"/>
      <c r="L134" s="291"/>
      <c r="M134" s="256"/>
      <c r="N134" s="256"/>
      <c r="O134" s="256"/>
      <c r="P134" s="291"/>
      <c r="Q134" s="256"/>
      <c r="R134" s="256"/>
      <c r="S134" s="270" t="s">
        <v>86</v>
      </c>
      <c r="T134" s="302">
        <f>SUM(T128:T132)</f>
        <v>1.6964600329384885</v>
      </c>
      <c r="U134" s="273" t="s">
        <v>91</v>
      </c>
      <c r="V134" s="273"/>
      <c r="W134" s="479"/>
      <c r="X134" s="290"/>
    </row>
    <row r="135" spans="1:24" s="289" customFormat="1" ht="12.75" customHeight="1">
      <c r="A135" s="322"/>
      <c r="B135" s="323"/>
      <c r="C135" s="308"/>
      <c r="D135" s="308"/>
      <c r="E135" s="308"/>
      <c r="F135" s="480"/>
      <c r="G135" s="481"/>
      <c r="H135" s="299"/>
      <c r="I135" s="304"/>
      <c r="J135" s="465"/>
      <c r="K135" s="304"/>
      <c r="L135" s="460"/>
      <c r="M135" s="457"/>
      <c r="N135" s="457"/>
      <c r="O135" s="457"/>
      <c r="P135" s="460"/>
      <c r="Q135" s="457"/>
      <c r="R135" s="457"/>
      <c r="S135" s="457"/>
      <c r="T135" s="386"/>
      <c r="U135" s="349"/>
      <c r="V135" s="349"/>
      <c r="W135" s="482"/>
      <c r="X135" s="324"/>
    </row>
    <row r="136" spans="1:24" s="289" customFormat="1" ht="12.75" customHeight="1">
      <c r="A136" s="288"/>
      <c r="B136" s="269"/>
      <c r="C136" s="421"/>
      <c r="D136" s="421"/>
      <c r="E136" s="421"/>
      <c r="F136" s="463"/>
      <c r="G136" s="428"/>
      <c r="H136" s="286"/>
      <c r="I136" s="270"/>
      <c r="J136" s="449"/>
      <c r="K136" s="270"/>
      <c r="L136" s="450"/>
      <c r="M136" s="369"/>
      <c r="N136" s="369"/>
      <c r="O136" s="369"/>
      <c r="P136" s="450"/>
      <c r="Q136" s="369"/>
      <c r="R136" s="369"/>
      <c r="S136" s="369"/>
      <c r="T136" s="302"/>
      <c r="U136" s="273"/>
      <c r="V136" s="273"/>
      <c r="W136" s="479"/>
      <c r="X136" s="290"/>
    </row>
    <row r="137" spans="1:24" s="289" customFormat="1" ht="12.75" customHeight="1">
      <c r="A137" s="288"/>
      <c r="B137" s="283"/>
      <c r="C137" s="609" t="s">
        <v>103</v>
      </c>
      <c r="D137" s="612"/>
      <c r="E137" s="612"/>
      <c r="F137" s="612"/>
      <c r="G137" s="613"/>
      <c r="H137" s="418">
        <f>T134</f>
        <v>1.6964600329384885</v>
      </c>
      <c r="I137" s="270" t="s">
        <v>91</v>
      </c>
      <c r="J137" s="291"/>
      <c r="K137" s="270" t="s">
        <v>56</v>
      </c>
      <c r="L137" s="291">
        <v>1.4875</v>
      </c>
      <c r="M137" s="280" t="s">
        <v>147</v>
      </c>
      <c r="N137" s="301"/>
      <c r="O137" s="270" t="s">
        <v>87</v>
      </c>
      <c r="P137" s="449">
        <v>1.05</v>
      </c>
      <c r="Q137" s="280" t="s">
        <v>107</v>
      </c>
      <c r="R137" s="256"/>
      <c r="S137" s="270" t="s">
        <v>86</v>
      </c>
      <c r="T137" s="302">
        <f>H137/L137*P137</f>
        <v>1.1975011997212861</v>
      </c>
      <c r="U137" s="273"/>
      <c r="V137" s="273" t="s">
        <v>105</v>
      </c>
      <c r="W137" s="483">
        <f>T137</f>
        <v>1.1975011997212861</v>
      </c>
      <c r="X137" s="290"/>
    </row>
    <row r="138" spans="1:24" s="289" customFormat="1" ht="12" customHeight="1">
      <c r="A138" s="325"/>
      <c r="B138" s="287"/>
      <c r="C138" s="422"/>
      <c r="D138" s="424"/>
      <c r="E138" s="424"/>
      <c r="F138" s="424"/>
      <c r="G138" s="424"/>
      <c r="H138" s="418"/>
      <c r="I138" s="270"/>
      <c r="J138" s="291"/>
      <c r="K138" s="270"/>
      <c r="L138" s="291"/>
      <c r="M138" s="291"/>
      <c r="N138" s="326"/>
      <c r="O138" s="270"/>
      <c r="P138" s="451"/>
      <c r="Q138" s="280"/>
      <c r="R138" s="256"/>
      <c r="S138" s="270"/>
      <c r="T138" s="302"/>
      <c r="U138" s="273"/>
      <c r="V138" s="273"/>
      <c r="W138" s="484"/>
      <c r="X138" s="327"/>
    </row>
    <row r="139" spans="1:24" ht="12.75" customHeight="1">
      <c r="A139" s="282"/>
      <c r="B139" s="277" t="s">
        <v>386</v>
      </c>
      <c r="C139" s="256"/>
      <c r="D139" s="256"/>
      <c r="E139" s="256"/>
      <c r="F139" s="256"/>
      <c r="G139" s="256"/>
      <c r="H139" s="286"/>
      <c r="I139" s="256"/>
      <c r="J139" s="291"/>
      <c r="K139" s="256"/>
      <c r="L139" s="291"/>
      <c r="M139" s="256"/>
      <c r="N139" s="256"/>
      <c r="O139" s="256"/>
      <c r="P139" s="291"/>
      <c r="Q139" s="256"/>
      <c r="R139" s="256"/>
      <c r="S139" s="256"/>
      <c r="T139" s="256"/>
      <c r="U139" s="272"/>
      <c r="V139" s="485"/>
      <c r="W139" s="484"/>
      <c r="X139" s="328" t="s">
        <v>700</v>
      </c>
    </row>
    <row r="140" spans="1:24" s="335" customFormat="1" ht="12" customHeight="1">
      <c r="A140" s="276" t="s">
        <v>260</v>
      </c>
      <c r="B140" s="329" t="s">
        <v>371</v>
      </c>
      <c r="C140" s="639" t="s">
        <v>397</v>
      </c>
      <c r="D140" s="640"/>
      <c r="E140" s="640"/>
      <c r="F140" s="640"/>
      <c r="G140" s="641"/>
      <c r="H140" s="330"/>
      <c r="I140" s="331"/>
      <c r="J140" s="332"/>
      <c r="K140" s="332"/>
      <c r="L140" s="332"/>
      <c r="M140" s="332"/>
      <c r="N140" s="332"/>
      <c r="O140" s="332"/>
      <c r="P140" s="332"/>
      <c r="Q140" s="332"/>
      <c r="R140" s="332"/>
      <c r="S140" s="332"/>
      <c r="T140" s="332"/>
      <c r="U140" s="333"/>
      <c r="V140" s="343"/>
      <c r="W140" s="486"/>
      <c r="X140" s="334"/>
    </row>
    <row r="141" spans="1:24" s="335" customFormat="1" ht="12" customHeight="1">
      <c r="A141" s="336" t="s">
        <v>372</v>
      </c>
      <c r="B141" s="337"/>
      <c r="C141" s="337"/>
      <c r="D141" s="332"/>
      <c r="E141" s="332"/>
      <c r="F141" s="332"/>
      <c r="G141" s="333"/>
      <c r="H141" s="330"/>
      <c r="I141" s="331"/>
      <c r="J141" s="332"/>
      <c r="K141" s="332"/>
      <c r="L141" s="332"/>
      <c r="M141" s="332"/>
      <c r="N141" s="332"/>
      <c r="O141" s="332"/>
      <c r="P141" s="332"/>
      <c r="Q141" s="332"/>
      <c r="R141" s="332"/>
      <c r="S141" s="332"/>
      <c r="T141" s="332"/>
      <c r="U141" s="333"/>
      <c r="V141" s="343"/>
      <c r="W141" s="486"/>
      <c r="X141" s="334"/>
    </row>
    <row r="142" spans="1:24" s="335" customFormat="1" ht="12" customHeight="1">
      <c r="A142" s="336"/>
      <c r="B142" s="330" t="s">
        <v>399</v>
      </c>
      <c r="C142" s="337" t="s">
        <v>385</v>
      </c>
      <c r="D142" s="332"/>
      <c r="E142" s="332"/>
      <c r="F142" s="487"/>
      <c r="G142" s="333"/>
      <c r="H142" s="330" t="s">
        <v>373</v>
      </c>
      <c r="I142" s="340" t="s">
        <v>374</v>
      </c>
      <c r="J142" s="488">
        <v>0.25</v>
      </c>
      <c r="K142" s="340" t="s">
        <v>375</v>
      </c>
      <c r="L142" s="487" t="s">
        <v>398</v>
      </c>
      <c r="M142" s="487" t="s">
        <v>375</v>
      </c>
      <c r="N142" s="487" t="s">
        <v>400</v>
      </c>
      <c r="O142" s="487"/>
      <c r="P142" s="487"/>
      <c r="Q142" s="487"/>
      <c r="R142" s="487"/>
      <c r="S142" s="487" t="s">
        <v>374</v>
      </c>
      <c r="T142" s="489">
        <f>J142*L142*N142</f>
        <v>1.65</v>
      </c>
      <c r="U142" s="343" t="s">
        <v>678</v>
      </c>
      <c r="V142" s="343"/>
      <c r="W142" s="486"/>
      <c r="X142" s="327" t="s">
        <v>701</v>
      </c>
    </row>
    <row r="143" spans="1:24" s="335" customFormat="1" ht="12" customHeight="1">
      <c r="A143" s="336"/>
      <c r="B143" s="330" t="s">
        <v>401</v>
      </c>
      <c r="C143" s="337" t="s">
        <v>385</v>
      </c>
      <c r="D143" s="332"/>
      <c r="E143" s="332"/>
      <c r="F143" s="487"/>
      <c r="G143" s="333"/>
      <c r="H143" s="330" t="s">
        <v>373</v>
      </c>
      <c r="I143" s="340" t="s">
        <v>374</v>
      </c>
      <c r="J143" s="488">
        <v>0.25</v>
      </c>
      <c r="K143" s="340" t="s">
        <v>375</v>
      </c>
      <c r="L143" s="487" t="s">
        <v>398</v>
      </c>
      <c r="M143" s="487" t="s">
        <v>375</v>
      </c>
      <c r="N143" s="487" t="s">
        <v>400</v>
      </c>
      <c r="O143" s="487"/>
      <c r="P143" s="487"/>
      <c r="Q143" s="487"/>
      <c r="R143" s="487"/>
      <c r="S143" s="487" t="s">
        <v>374</v>
      </c>
      <c r="T143" s="489">
        <f>J143*L143*N143</f>
        <v>1.65</v>
      </c>
      <c r="U143" s="343" t="s">
        <v>678</v>
      </c>
      <c r="V143" s="343"/>
      <c r="W143" s="486"/>
      <c r="X143" s="334"/>
    </row>
    <row r="144" spans="1:24" s="335" customFormat="1" ht="12" customHeight="1">
      <c r="A144" s="336"/>
      <c r="B144" s="330"/>
      <c r="C144" s="337"/>
      <c r="D144" s="332"/>
      <c r="E144" s="332"/>
      <c r="F144" s="487" t="s">
        <v>443</v>
      </c>
      <c r="G144" s="333"/>
      <c r="H144" s="330"/>
      <c r="I144" s="340"/>
      <c r="J144" s="488"/>
      <c r="K144" s="340"/>
      <c r="L144" s="487"/>
      <c r="M144" s="487"/>
      <c r="N144" s="487"/>
      <c r="O144" s="487"/>
      <c r="P144" s="487"/>
      <c r="Q144" s="487"/>
      <c r="R144" s="487"/>
      <c r="S144" s="487"/>
      <c r="T144" s="489"/>
      <c r="U144" s="343"/>
      <c r="V144" s="343"/>
      <c r="W144" s="486"/>
      <c r="X144" s="334"/>
    </row>
    <row r="145" spans="1:24" s="335" customFormat="1" ht="12" customHeight="1">
      <c r="A145" s="338"/>
      <c r="B145" s="490"/>
      <c r="C145" s="631" t="s">
        <v>402</v>
      </c>
      <c r="D145" s="632"/>
      <c r="E145" s="632"/>
      <c r="F145" s="632"/>
      <c r="G145" s="633"/>
      <c r="H145" s="490"/>
      <c r="I145" s="332"/>
      <c r="J145" s="341"/>
      <c r="K145" s="332"/>
      <c r="L145" s="341"/>
      <c r="M145" s="332"/>
      <c r="N145" s="332"/>
      <c r="O145" s="332"/>
      <c r="P145" s="341"/>
      <c r="Q145" s="332"/>
      <c r="R145" s="332"/>
      <c r="S145" s="340" t="s">
        <v>374</v>
      </c>
      <c r="T145" s="489">
        <f>SUM(T142:T144)</f>
        <v>3.3</v>
      </c>
      <c r="U145" s="343" t="s">
        <v>376</v>
      </c>
      <c r="V145" s="343"/>
      <c r="W145" s="486"/>
      <c r="X145" s="334"/>
    </row>
    <row r="146" spans="1:24" s="335" customFormat="1" ht="12" customHeight="1">
      <c r="A146" s="336"/>
      <c r="B146" s="330"/>
      <c r="C146" s="439"/>
      <c r="D146" s="339"/>
      <c r="E146" s="339"/>
      <c r="F146" s="491"/>
      <c r="G146" s="492"/>
      <c r="H146" s="490"/>
      <c r="I146" s="340"/>
      <c r="J146" s="493"/>
      <c r="K146" s="340"/>
      <c r="L146" s="494"/>
      <c r="M146" s="487"/>
      <c r="N146" s="487"/>
      <c r="O146" s="487"/>
      <c r="P146" s="494"/>
      <c r="Q146" s="487"/>
      <c r="R146" s="487"/>
      <c r="S146" s="487"/>
      <c r="T146" s="489"/>
      <c r="U146" s="343"/>
      <c r="V146" s="343"/>
      <c r="W146" s="486"/>
      <c r="X146" s="334"/>
    </row>
    <row r="147" spans="1:24" s="335" customFormat="1" ht="12" customHeight="1">
      <c r="A147" s="336"/>
      <c r="B147" s="337"/>
      <c r="C147" s="634" t="s">
        <v>377</v>
      </c>
      <c r="D147" s="635"/>
      <c r="E147" s="635"/>
      <c r="F147" s="635"/>
      <c r="G147" s="636"/>
      <c r="H147" s="495">
        <f>T145</f>
        <v>3.3</v>
      </c>
      <c r="I147" s="340" t="s">
        <v>376</v>
      </c>
      <c r="J147" s="341"/>
      <c r="K147" s="340" t="s">
        <v>378</v>
      </c>
      <c r="L147" s="341">
        <v>2.9767999999999999</v>
      </c>
      <c r="M147" s="341" t="s">
        <v>376</v>
      </c>
      <c r="N147" s="326" t="s">
        <v>379</v>
      </c>
      <c r="O147" s="340"/>
      <c r="P147" s="493"/>
      <c r="Q147" s="340"/>
      <c r="R147" s="332"/>
      <c r="S147" s="340" t="s">
        <v>374</v>
      </c>
      <c r="T147" s="489">
        <f>H147/L147</f>
        <v>1.1085729642569202</v>
      </c>
      <c r="U147" s="343" t="s">
        <v>380</v>
      </c>
      <c r="V147" s="343"/>
      <c r="W147" s="496"/>
      <c r="X147" s="334"/>
    </row>
    <row r="148" spans="1:24" s="335" customFormat="1" ht="12" customHeight="1">
      <c r="A148" s="336"/>
      <c r="B148" s="337"/>
      <c r="C148" s="436"/>
      <c r="D148" s="437"/>
      <c r="E148" s="437"/>
      <c r="F148" s="497"/>
      <c r="G148" s="498" t="s">
        <v>664</v>
      </c>
      <c r="H148" s="495">
        <f>T147</f>
        <v>1.1085729642569202</v>
      </c>
      <c r="I148" s="340" t="s">
        <v>665</v>
      </c>
      <c r="J148" s="341"/>
      <c r="K148" s="340" t="s">
        <v>52</v>
      </c>
      <c r="L148" s="341">
        <v>79.8</v>
      </c>
      <c r="M148" s="341" t="s">
        <v>146</v>
      </c>
      <c r="N148" s="326" t="s">
        <v>104</v>
      </c>
      <c r="O148" s="340"/>
      <c r="P148" s="493"/>
      <c r="Q148" s="340"/>
      <c r="R148" s="332"/>
      <c r="S148" s="340" t="s">
        <v>53</v>
      </c>
      <c r="T148" s="489"/>
      <c r="U148" s="343"/>
      <c r="V148" s="343" t="s">
        <v>133</v>
      </c>
      <c r="W148" s="496">
        <f>H148*L148</f>
        <v>88.464122547702232</v>
      </c>
      <c r="X148" s="334"/>
    </row>
    <row r="149" spans="1:24" s="335" customFormat="1" ht="12" customHeight="1">
      <c r="A149" s="336"/>
      <c r="B149" s="330"/>
      <c r="C149" s="439"/>
      <c r="D149" s="339"/>
      <c r="E149" s="339"/>
      <c r="F149" s="491"/>
      <c r="G149" s="492"/>
      <c r="H149" s="490"/>
      <c r="I149" s="340"/>
      <c r="J149" s="493"/>
      <c r="K149" s="340"/>
      <c r="L149" s="494"/>
      <c r="M149" s="487"/>
      <c r="N149" s="487"/>
      <c r="O149" s="487"/>
      <c r="P149" s="494"/>
      <c r="Q149" s="487"/>
      <c r="R149" s="487"/>
      <c r="S149" s="487"/>
      <c r="T149" s="489"/>
      <c r="U149" s="343"/>
      <c r="V149" s="343"/>
      <c r="W149" s="486"/>
      <c r="X149" s="334"/>
    </row>
    <row r="150" spans="1:24" s="335" customFormat="1" ht="12" customHeight="1">
      <c r="A150" s="338"/>
      <c r="B150" s="342"/>
      <c r="C150" s="634" t="s">
        <v>381</v>
      </c>
      <c r="D150" s="635"/>
      <c r="E150" s="635"/>
      <c r="F150" s="635"/>
      <c r="G150" s="636"/>
      <c r="H150" s="499">
        <f>T147</f>
        <v>1.1085729642569202</v>
      </c>
      <c r="I150" s="340" t="s">
        <v>380</v>
      </c>
      <c r="J150" s="341"/>
      <c r="K150" s="340" t="s">
        <v>375</v>
      </c>
      <c r="L150" s="341">
        <v>79.8</v>
      </c>
      <c r="M150" s="341" t="s">
        <v>382</v>
      </c>
      <c r="N150" s="326" t="s">
        <v>379</v>
      </c>
      <c r="O150" s="340" t="s">
        <v>375</v>
      </c>
      <c r="P150" s="493">
        <v>1.05</v>
      </c>
      <c r="Q150" s="331" t="s">
        <v>383</v>
      </c>
      <c r="R150" s="332"/>
      <c r="S150" s="340" t="s">
        <v>374</v>
      </c>
      <c r="T150" s="489">
        <f>H150*L150*P150</f>
        <v>92.887328675087346</v>
      </c>
      <c r="U150" s="343"/>
      <c r="V150" s="343" t="s">
        <v>384</v>
      </c>
      <c r="W150" s="500"/>
      <c r="X150" s="334"/>
    </row>
    <row r="151" spans="1:24" s="335" customFormat="1" ht="12" customHeight="1">
      <c r="A151" s="338"/>
      <c r="B151" s="342"/>
      <c r="C151" s="436"/>
      <c r="D151" s="437"/>
      <c r="E151" s="437"/>
      <c r="F151" s="437"/>
      <c r="G151" s="438"/>
      <c r="H151" s="501"/>
      <c r="I151" s="340"/>
      <c r="J151" s="341"/>
      <c r="K151" s="340"/>
      <c r="L151" s="341"/>
      <c r="M151" s="341"/>
      <c r="N151" s="326"/>
      <c r="O151" s="340"/>
      <c r="P151" s="493"/>
      <c r="Q151" s="331"/>
      <c r="R151" s="332"/>
      <c r="S151" s="340"/>
      <c r="T151" s="489"/>
      <c r="U151" s="343"/>
      <c r="V151" s="343"/>
      <c r="W151" s="502"/>
      <c r="X151" s="344"/>
    </row>
    <row r="152" spans="1:24" s="335" customFormat="1" ht="12" customHeight="1">
      <c r="A152" s="276" t="s">
        <v>261</v>
      </c>
      <c r="B152" s="345" t="s">
        <v>507</v>
      </c>
      <c r="C152" s="639" t="s">
        <v>503</v>
      </c>
      <c r="D152" s="640"/>
      <c r="E152" s="640"/>
      <c r="F152" s="640"/>
      <c r="G152" s="641"/>
      <c r="H152" s="501"/>
      <c r="I152" s="340"/>
      <c r="J152" s="341"/>
      <c r="K152" s="340"/>
      <c r="L152" s="341"/>
      <c r="M152" s="341"/>
      <c r="N152" s="326"/>
      <c r="O152" s="340"/>
      <c r="P152" s="493"/>
      <c r="Q152" s="331"/>
      <c r="R152" s="332"/>
      <c r="S152" s="340"/>
      <c r="T152" s="489"/>
      <c r="U152" s="343"/>
      <c r="V152" s="343"/>
      <c r="W152" s="502"/>
      <c r="X152" s="275"/>
    </row>
    <row r="153" spans="1:24" s="335" customFormat="1" ht="12" customHeight="1">
      <c r="A153" s="338"/>
      <c r="B153" s="346" t="s">
        <v>509</v>
      </c>
      <c r="C153" s="439"/>
      <c r="D153" s="440"/>
      <c r="E153" s="440"/>
      <c r="F153" s="440"/>
      <c r="G153" s="441"/>
      <c r="H153" s="501"/>
      <c r="I153" s="340"/>
      <c r="J153" s="341"/>
      <c r="K153" s="340"/>
      <c r="L153" s="341"/>
      <c r="M153" s="341"/>
      <c r="N153" s="326"/>
      <c r="O153" s="340"/>
      <c r="P153" s="493"/>
      <c r="Q153" s="331"/>
      <c r="R153" s="332"/>
      <c r="S153" s="340"/>
      <c r="T153" s="489"/>
      <c r="U153" s="343"/>
      <c r="V153" s="343"/>
      <c r="W153" s="502"/>
      <c r="X153" s="275"/>
    </row>
    <row r="154" spans="1:24" s="335" customFormat="1" ht="12" customHeight="1">
      <c r="A154" s="276"/>
      <c r="B154" s="347" t="s">
        <v>139</v>
      </c>
      <c r="C154" s="420" t="s">
        <v>505</v>
      </c>
      <c r="D154" s="256"/>
      <c r="E154" s="291"/>
      <c r="F154" s="369"/>
      <c r="G154" s="478"/>
      <c r="H154" s="271" t="s">
        <v>85</v>
      </c>
      <c r="I154" s="270" t="s">
        <v>53</v>
      </c>
      <c r="J154" s="270">
        <v>1</v>
      </c>
      <c r="K154" s="270" t="s">
        <v>52</v>
      </c>
      <c r="L154" s="369" t="s">
        <v>508</v>
      </c>
      <c r="M154" s="369" t="s">
        <v>52</v>
      </c>
      <c r="N154" s="369" t="s">
        <v>125</v>
      </c>
      <c r="O154" s="369"/>
      <c r="P154" s="369"/>
      <c r="Q154" s="369"/>
      <c r="R154" s="369"/>
      <c r="S154" s="369" t="s">
        <v>53</v>
      </c>
      <c r="T154" s="302">
        <f>J154*L154*N154</f>
        <v>0.2</v>
      </c>
      <c r="U154" s="273" t="s">
        <v>80</v>
      </c>
      <c r="V154" s="273"/>
      <c r="W154" s="503"/>
      <c r="X154" s="275" t="s">
        <v>702</v>
      </c>
    </row>
    <row r="155" spans="1:24" s="335" customFormat="1" ht="12" customHeight="1">
      <c r="A155" s="338"/>
      <c r="B155" s="347"/>
      <c r="C155" s="420" t="s">
        <v>504</v>
      </c>
      <c r="D155" s="256"/>
      <c r="E155" s="291"/>
      <c r="F155" s="369"/>
      <c r="G155" s="478"/>
      <c r="H155" s="271" t="s">
        <v>85</v>
      </c>
      <c r="I155" s="270" t="s">
        <v>53</v>
      </c>
      <c r="J155" s="270">
        <v>2.7</v>
      </c>
      <c r="K155" s="270" t="s">
        <v>52</v>
      </c>
      <c r="L155" s="369" t="s">
        <v>508</v>
      </c>
      <c r="M155" s="369" t="s">
        <v>52</v>
      </c>
      <c r="N155" s="369" t="s">
        <v>98</v>
      </c>
      <c r="O155" s="369"/>
      <c r="P155" s="369"/>
      <c r="Q155" s="369"/>
      <c r="R155" s="369"/>
      <c r="S155" s="369" t="s">
        <v>53</v>
      </c>
      <c r="T155" s="302">
        <f>J155*L155*N155</f>
        <v>0.27</v>
      </c>
      <c r="U155" s="273" t="s">
        <v>80</v>
      </c>
      <c r="V155" s="273"/>
      <c r="W155" s="447"/>
      <c r="X155" s="344"/>
    </row>
    <row r="156" spans="1:24" s="335" customFormat="1" ht="12" customHeight="1">
      <c r="A156" s="338"/>
      <c r="B156" s="342"/>
      <c r="C156" s="436"/>
      <c r="D156" s="437"/>
      <c r="E156" s="437"/>
      <c r="F156" s="437"/>
      <c r="G156" s="438"/>
      <c r="H156" s="501"/>
      <c r="I156" s="340"/>
      <c r="J156" s="341"/>
      <c r="K156" s="340"/>
      <c r="L156" s="341"/>
      <c r="M156" s="341"/>
      <c r="N156" s="326"/>
      <c r="O156" s="340"/>
      <c r="P156" s="493"/>
      <c r="Q156" s="331"/>
      <c r="R156" s="332"/>
      <c r="S156" s="340"/>
      <c r="T156" s="489"/>
      <c r="U156" s="343"/>
      <c r="V156" s="343"/>
      <c r="W156" s="502"/>
      <c r="X156" s="344"/>
    </row>
    <row r="157" spans="1:24" s="335" customFormat="1" ht="12" customHeight="1">
      <c r="A157" s="276"/>
      <c r="B157" s="347" t="s">
        <v>141</v>
      </c>
      <c r="C157" s="420" t="s">
        <v>505</v>
      </c>
      <c r="D157" s="256"/>
      <c r="E157" s="291"/>
      <c r="F157" s="369"/>
      <c r="G157" s="478"/>
      <c r="H157" s="271" t="s">
        <v>85</v>
      </c>
      <c r="I157" s="270" t="s">
        <v>53</v>
      </c>
      <c r="J157" s="270">
        <v>1</v>
      </c>
      <c r="K157" s="270" t="s">
        <v>52</v>
      </c>
      <c r="L157" s="369" t="s">
        <v>508</v>
      </c>
      <c r="M157" s="369" t="s">
        <v>52</v>
      </c>
      <c r="N157" s="369" t="s">
        <v>125</v>
      </c>
      <c r="O157" s="369"/>
      <c r="P157" s="369"/>
      <c r="Q157" s="369"/>
      <c r="R157" s="369"/>
      <c r="S157" s="369" t="s">
        <v>53</v>
      </c>
      <c r="T157" s="302">
        <f>J157*L157*N157</f>
        <v>0.2</v>
      </c>
      <c r="U157" s="273" t="s">
        <v>80</v>
      </c>
      <c r="V157" s="273"/>
      <c r="W157" s="503"/>
      <c r="X157" s="344"/>
    </row>
    <row r="158" spans="1:24" s="335" customFormat="1" ht="12" customHeight="1">
      <c r="A158" s="338"/>
      <c r="B158" s="347"/>
      <c r="C158" s="420" t="s">
        <v>504</v>
      </c>
      <c r="D158" s="256"/>
      <c r="E158" s="291"/>
      <c r="F158" s="369"/>
      <c r="G158" s="478"/>
      <c r="H158" s="271" t="s">
        <v>85</v>
      </c>
      <c r="I158" s="270" t="s">
        <v>53</v>
      </c>
      <c r="J158" s="270">
        <v>2.7</v>
      </c>
      <c r="K158" s="270" t="s">
        <v>52</v>
      </c>
      <c r="L158" s="369" t="s">
        <v>508</v>
      </c>
      <c r="M158" s="369" t="s">
        <v>52</v>
      </c>
      <c r="N158" s="369" t="s">
        <v>98</v>
      </c>
      <c r="O158" s="369"/>
      <c r="P158" s="369"/>
      <c r="Q158" s="369"/>
      <c r="R158" s="369"/>
      <c r="S158" s="369" t="s">
        <v>53</v>
      </c>
      <c r="T158" s="302">
        <f>J158*L158*N158</f>
        <v>0.27</v>
      </c>
      <c r="U158" s="273" t="s">
        <v>80</v>
      </c>
      <c r="V158" s="273"/>
      <c r="W158" s="447"/>
      <c r="X158" s="344"/>
    </row>
    <row r="159" spans="1:24" s="335" customFormat="1" ht="12" customHeight="1">
      <c r="A159" s="338"/>
      <c r="B159" s="347"/>
      <c r="C159" s="420"/>
      <c r="D159" s="256"/>
      <c r="E159" s="291"/>
      <c r="F159" s="369"/>
      <c r="G159" s="478"/>
      <c r="H159" s="271"/>
      <c r="I159" s="270"/>
      <c r="J159" s="270"/>
      <c r="K159" s="270"/>
      <c r="L159" s="369"/>
      <c r="M159" s="369"/>
      <c r="N159" s="369"/>
      <c r="O159" s="369"/>
      <c r="P159" s="369"/>
      <c r="Q159" s="369"/>
      <c r="R159" s="369"/>
      <c r="S159" s="369"/>
      <c r="T159" s="302"/>
      <c r="U159" s="273"/>
      <c r="V159" s="273"/>
      <c r="W159" s="447"/>
      <c r="X159" s="344"/>
    </row>
    <row r="160" spans="1:24" s="335" customFormat="1" ht="12" customHeight="1">
      <c r="A160" s="338"/>
      <c r="B160" s="347" t="s">
        <v>142</v>
      </c>
      <c r="C160" s="420" t="s">
        <v>504</v>
      </c>
      <c r="D160" s="256"/>
      <c r="E160" s="291"/>
      <c r="F160" s="369"/>
      <c r="G160" s="478"/>
      <c r="H160" s="271" t="s">
        <v>85</v>
      </c>
      <c r="I160" s="270" t="s">
        <v>53</v>
      </c>
      <c r="J160" s="270">
        <v>1.5</v>
      </c>
      <c r="K160" s="270" t="s">
        <v>52</v>
      </c>
      <c r="L160" s="369" t="s">
        <v>508</v>
      </c>
      <c r="M160" s="369" t="s">
        <v>52</v>
      </c>
      <c r="N160" s="369" t="s">
        <v>125</v>
      </c>
      <c r="O160" s="369"/>
      <c r="P160" s="369"/>
      <c r="Q160" s="369"/>
      <c r="R160" s="369"/>
      <c r="S160" s="369" t="s">
        <v>53</v>
      </c>
      <c r="T160" s="302">
        <f>J160*L160*N160</f>
        <v>0.30000000000000004</v>
      </c>
      <c r="U160" s="273" t="s">
        <v>80</v>
      </c>
      <c r="V160" s="273"/>
      <c r="W160" s="447"/>
      <c r="X160" s="344"/>
    </row>
    <row r="161" spans="1:24" s="335" customFormat="1" ht="12" customHeight="1">
      <c r="A161" s="338"/>
      <c r="B161" s="347"/>
      <c r="C161" s="420"/>
      <c r="D161" s="256"/>
      <c r="E161" s="291"/>
      <c r="F161" s="369"/>
      <c r="G161" s="478"/>
      <c r="H161" s="271"/>
      <c r="I161" s="270"/>
      <c r="J161" s="270"/>
      <c r="K161" s="270"/>
      <c r="L161" s="369"/>
      <c r="M161" s="369"/>
      <c r="N161" s="369"/>
      <c r="O161" s="369"/>
      <c r="P161" s="369"/>
      <c r="Q161" s="369"/>
      <c r="R161" s="369"/>
      <c r="S161" s="369"/>
      <c r="T161" s="302"/>
      <c r="U161" s="273"/>
      <c r="V161" s="273"/>
      <c r="W161" s="447"/>
      <c r="X161" s="334"/>
    </row>
    <row r="162" spans="1:24" s="335" customFormat="1" ht="12" customHeight="1">
      <c r="A162" s="338"/>
      <c r="B162" s="490"/>
      <c r="C162" s="631" t="s">
        <v>506</v>
      </c>
      <c r="D162" s="632"/>
      <c r="E162" s="632"/>
      <c r="F162" s="632"/>
      <c r="G162" s="633"/>
      <c r="H162" s="490"/>
      <c r="I162" s="332"/>
      <c r="J162" s="341"/>
      <c r="K162" s="332"/>
      <c r="L162" s="341"/>
      <c r="M162" s="332"/>
      <c r="N162" s="332"/>
      <c r="O162" s="332"/>
      <c r="P162" s="341"/>
      <c r="Q162" s="332"/>
      <c r="R162" s="332"/>
      <c r="S162" s="340" t="s">
        <v>53</v>
      </c>
      <c r="T162" s="489">
        <f>SUM(T154:T161)</f>
        <v>1.2400000000000002</v>
      </c>
      <c r="U162" s="343" t="s">
        <v>80</v>
      </c>
      <c r="V162" s="343"/>
      <c r="W162" s="486"/>
      <c r="X162" s="334"/>
    </row>
    <row r="163" spans="1:24" s="335" customFormat="1" ht="12" customHeight="1">
      <c r="A163" s="336"/>
      <c r="B163" s="330"/>
      <c r="C163" s="439"/>
      <c r="D163" s="339"/>
      <c r="E163" s="339"/>
      <c r="F163" s="491"/>
      <c r="G163" s="422"/>
      <c r="H163" s="490"/>
      <c r="I163" s="340"/>
      <c r="J163" s="493"/>
      <c r="K163" s="340"/>
      <c r="L163" s="494"/>
      <c r="M163" s="487"/>
      <c r="N163" s="487"/>
      <c r="O163" s="487"/>
      <c r="P163" s="494"/>
      <c r="Q163" s="487"/>
      <c r="R163" s="487"/>
      <c r="S163" s="487"/>
      <c r="T163" s="489"/>
      <c r="U163" s="343"/>
      <c r="V163" s="343"/>
      <c r="W163" s="486"/>
      <c r="X163" s="334"/>
    </row>
    <row r="164" spans="1:24" s="335" customFormat="1" ht="12" customHeight="1">
      <c r="A164" s="336"/>
      <c r="B164" s="337"/>
      <c r="C164" s="634" t="s">
        <v>103</v>
      </c>
      <c r="D164" s="635"/>
      <c r="E164" s="635"/>
      <c r="F164" s="635"/>
      <c r="G164" s="636"/>
      <c r="H164" s="495">
        <f>T162</f>
        <v>1.2400000000000002</v>
      </c>
      <c r="I164" s="340" t="s">
        <v>80</v>
      </c>
      <c r="J164" s="341"/>
      <c r="K164" s="340" t="s">
        <v>54</v>
      </c>
      <c r="L164" s="341">
        <v>2.9767999999999999</v>
      </c>
      <c r="M164" s="341" t="s">
        <v>80</v>
      </c>
      <c r="N164" s="326" t="s">
        <v>104</v>
      </c>
      <c r="O164" s="340"/>
      <c r="P164" s="493"/>
      <c r="Q164" s="340"/>
      <c r="R164" s="332"/>
      <c r="S164" s="340" t="s">
        <v>53</v>
      </c>
      <c r="T164" s="489">
        <f>H164/L164</f>
        <v>0.41655468959957009</v>
      </c>
      <c r="U164" s="343" t="s">
        <v>105</v>
      </c>
      <c r="V164" s="343"/>
      <c r="W164" s="486"/>
      <c r="X164" s="334"/>
    </row>
    <row r="165" spans="1:24" s="335" customFormat="1" ht="12" customHeight="1">
      <c r="A165" s="336"/>
      <c r="B165" s="337"/>
      <c r="C165" s="436"/>
      <c r="D165" s="437"/>
      <c r="E165" s="437"/>
      <c r="F165" s="437"/>
      <c r="G165" s="498" t="s">
        <v>664</v>
      </c>
      <c r="H165" s="495">
        <f>T164</f>
        <v>0.41655468959957009</v>
      </c>
      <c r="I165" s="340" t="s">
        <v>105</v>
      </c>
      <c r="J165" s="341"/>
      <c r="K165" s="340" t="s">
        <v>52</v>
      </c>
      <c r="L165" s="341">
        <v>46.7</v>
      </c>
      <c r="M165" s="341" t="s">
        <v>146</v>
      </c>
      <c r="N165" s="326" t="s">
        <v>104</v>
      </c>
      <c r="O165" s="340"/>
      <c r="P165" s="493"/>
      <c r="Q165" s="340"/>
      <c r="R165" s="332"/>
      <c r="S165" s="340" t="s">
        <v>53</v>
      </c>
      <c r="T165" s="489"/>
      <c r="U165" s="343"/>
      <c r="V165" s="343" t="s">
        <v>133</v>
      </c>
      <c r="W165" s="486">
        <f>L165</f>
        <v>46.7</v>
      </c>
      <c r="X165" s="334"/>
    </row>
    <row r="166" spans="1:24" s="335" customFormat="1" ht="12" customHeight="1">
      <c r="A166" s="336"/>
      <c r="B166" s="330"/>
      <c r="C166" s="439"/>
      <c r="D166" s="339"/>
      <c r="E166" s="339"/>
      <c r="F166" s="491"/>
      <c r="G166" s="492"/>
      <c r="H166" s="490"/>
      <c r="I166" s="340"/>
      <c r="J166" s="493"/>
      <c r="K166" s="340"/>
      <c r="L166" s="494"/>
      <c r="M166" s="487"/>
      <c r="N166" s="487"/>
      <c r="O166" s="487"/>
      <c r="P166" s="494"/>
      <c r="Q166" s="487"/>
      <c r="R166" s="487"/>
      <c r="S166" s="487"/>
      <c r="T166" s="489"/>
      <c r="U166" s="343"/>
      <c r="V166" s="343"/>
      <c r="W166" s="486"/>
      <c r="X166" s="334"/>
    </row>
    <row r="167" spans="1:24" s="335" customFormat="1" ht="12" customHeight="1">
      <c r="A167" s="338"/>
      <c r="B167" s="342"/>
      <c r="C167" s="634" t="s">
        <v>145</v>
      </c>
      <c r="D167" s="635"/>
      <c r="E167" s="635"/>
      <c r="F167" s="635"/>
      <c r="G167" s="636"/>
      <c r="H167" s="499">
        <f>T164</f>
        <v>0.41655468959957009</v>
      </c>
      <c r="I167" s="340" t="s">
        <v>105</v>
      </c>
      <c r="J167" s="341"/>
      <c r="K167" s="340" t="s">
        <v>52</v>
      </c>
      <c r="L167" s="341">
        <v>46.7</v>
      </c>
      <c r="M167" s="341" t="s">
        <v>146</v>
      </c>
      <c r="N167" s="326" t="s">
        <v>104</v>
      </c>
      <c r="O167" s="340" t="s">
        <v>52</v>
      </c>
      <c r="P167" s="493">
        <v>1.05</v>
      </c>
      <c r="Q167" s="331" t="s">
        <v>107</v>
      </c>
      <c r="R167" s="332"/>
      <c r="S167" s="340" t="s">
        <v>53</v>
      </c>
      <c r="T167" s="500">
        <f>H167*L167*P167</f>
        <v>20.425759204514922</v>
      </c>
      <c r="U167" s="343"/>
      <c r="V167" s="343" t="s">
        <v>133</v>
      </c>
      <c r="W167" s="500"/>
      <c r="X167" s="334"/>
    </row>
    <row r="168" spans="1:24" ht="12.75" customHeight="1">
      <c r="A168" s="282"/>
      <c r="B168" s="277" t="s">
        <v>387</v>
      </c>
      <c r="C168" s="256"/>
      <c r="D168" s="256"/>
      <c r="E168" s="256"/>
      <c r="F168" s="256"/>
      <c r="G168" s="256"/>
      <c r="H168" s="286"/>
      <c r="I168" s="256"/>
      <c r="J168" s="291"/>
      <c r="K168" s="256"/>
      <c r="L168" s="291"/>
      <c r="M168" s="256"/>
      <c r="N168" s="256"/>
      <c r="O168" s="256"/>
      <c r="P168" s="291"/>
      <c r="Q168" s="256"/>
      <c r="R168" s="256"/>
      <c r="S168" s="256"/>
      <c r="T168" s="256"/>
      <c r="U168" s="272"/>
      <c r="V168" s="343"/>
      <c r="W168" s="502"/>
      <c r="X168" s="275"/>
    </row>
    <row r="169" spans="1:24" ht="12.75" customHeight="1">
      <c r="A169" s="276" t="s">
        <v>262</v>
      </c>
      <c r="B169" s="277" t="s">
        <v>388</v>
      </c>
      <c r="C169" s="608" t="s">
        <v>389</v>
      </c>
      <c r="D169" s="608"/>
      <c r="E169" s="608"/>
      <c r="F169" s="608"/>
      <c r="G169" s="608"/>
      <c r="H169" s="305"/>
      <c r="I169" s="256"/>
      <c r="J169" s="256"/>
      <c r="K169" s="256"/>
      <c r="L169" s="256"/>
      <c r="M169" s="256"/>
      <c r="N169" s="256"/>
      <c r="O169" s="256"/>
      <c r="P169" s="256"/>
      <c r="Q169" s="256"/>
      <c r="R169" s="256"/>
      <c r="S169" s="256"/>
      <c r="T169" s="256"/>
      <c r="U169" s="273"/>
      <c r="V169" s="273"/>
      <c r="W169" s="503"/>
      <c r="X169" s="275"/>
    </row>
    <row r="170" spans="1:24" ht="12.75" customHeight="1">
      <c r="A170" s="284" t="s">
        <v>372</v>
      </c>
      <c r="B170" s="285" t="s">
        <v>419</v>
      </c>
      <c r="C170" s="256"/>
      <c r="D170" s="256"/>
      <c r="E170" s="256"/>
      <c r="F170" s="256"/>
      <c r="G170" s="256"/>
      <c r="H170" s="420"/>
      <c r="I170" s="256"/>
      <c r="J170" s="256"/>
      <c r="K170" s="256"/>
      <c r="L170" s="256"/>
      <c r="M170" s="256"/>
      <c r="N170" s="256"/>
      <c r="O170" s="256"/>
      <c r="P170" s="256"/>
      <c r="Q170" s="256"/>
      <c r="R170" s="256"/>
      <c r="S170" s="256"/>
      <c r="T170" s="256"/>
      <c r="U170" s="273"/>
      <c r="V170" s="273"/>
      <c r="W170" s="503"/>
      <c r="X170" s="275"/>
    </row>
    <row r="171" spans="1:24" ht="12.75" customHeight="1">
      <c r="A171" s="296"/>
      <c r="B171" s="348" t="s">
        <v>390</v>
      </c>
      <c r="C171" s="298" t="s">
        <v>391</v>
      </c>
      <c r="D171" s="298"/>
      <c r="E171" s="355"/>
      <c r="F171" s="457"/>
      <c r="G171" s="504"/>
      <c r="H171" s="370" t="s">
        <v>373</v>
      </c>
      <c r="I171" s="304" t="s">
        <v>374</v>
      </c>
      <c r="J171" s="304">
        <v>1</v>
      </c>
      <c r="K171" s="304" t="s">
        <v>375</v>
      </c>
      <c r="L171" s="457" t="s">
        <v>392</v>
      </c>
      <c r="M171" s="457" t="s">
        <v>375</v>
      </c>
      <c r="N171" s="457" t="s">
        <v>393</v>
      </c>
      <c r="O171" s="457"/>
      <c r="P171" s="457"/>
      <c r="Q171" s="457"/>
      <c r="R171" s="457"/>
      <c r="S171" s="457" t="s">
        <v>374</v>
      </c>
      <c r="T171" s="386">
        <f>J171*L171*N171</f>
        <v>2.7</v>
      </c>
      <c r="U171" s="349" t="s">
        <v>376</v>
      </c>
      <c r="V171" s="349"/>
      <c r="W171" s="505"/>
      <c r="X171" s="300" t="s">
        <v>703</v>
      </c>
    </row>
    <row r="172" spans="1:24" ht="12.75" customHeight="1">
      <c r="A172" s="284"/>
      <c r="B172" s="350"/>
      <c r="C172" s="256"/>
      <c r="D172" s="256"/>
      <c r="E172" s="291"/>
      <c r="F172" s="369"/>
      <c r="G172" s="478"/>
      <c r="H172" s="271"/>
      <c r="I172" s="270"/>
      <c r="J172" s="270"/>
      <c r="K172" s="270"/>
      <c r="L172" s="369"/>
      <c r="M172" s="369"/>
      <c r="N172" s="369"/>
      <c r="O172" s="369"/>
      <c r="P172" s="369"/>
      <c r="Q172" s="369"/>
      <c r="R172" s="369"/>
      <c r="S172" s="369"/>
      <c r="T172" s="302"/>
      <c r="U172" s="273"/>
      <c r="V172" s="273"/>
      <c r="W172" s="447"/>
      <c r="X172" s="275"/>
    </row>
    <row r="173" spans="1:24" ht="12.75" customHeight="1">
      <c r="A173" s="284"/>
      <c r="B173" s="350" t="s">
        <v>394</v>
      </c>
      <c r="C173" s="256" t="s">
        <v>391</v>
      </c>
      <c r="D173" s="256"/>
      <c r="E173" s="291"/>
      <c r="F173" s="369"/>
      <c r="G173" s="478"/>
      <c r="H173" s="271" t="s">
        <v>373</v>
      </c>
      <c r="I173" s="270" t="s">
        <v>374</v>
      </c>
      <c r="J173" s="270">
        <v>1</v>
      </c>
      <c r="K173" s="270" t="s">
        <v>375</v>
      </c>
      <c r="L173" s="369" t="s">
        <v>392</v>
      </c>
      <c r="M173" s="369" t="s">
        <v>375</v>
      </c>
      <c r="N173" s="369" t="s">
        <v>393</v>
      </c>
      <c r="O173" s="369"/>
      <c r="P173" s="369"/>
      <c r="Q173" s="369"/>
      <c r="R173" s="369"/>
      <c r="S173" s="369" t="s">
        <v>374</v>
      </c>
      <c r="T173" s="302">
        <f>J173*L173*N173</f>
        <v>2.7</v>
      </c>
      <c r="U173" s="273" t="s">
        <v>376</v>
      </c>
      <c r="V173" s="273"/>
      <c r="W173" s="447"/>
      <c r="X173" s="275" t="s">
        <v>704</v>
      </c>
    </row>
    <row r="174" spans="1:24" ht="12.75" customHeight="1">
      <c r="A174" s="284"/>
      <c r="B174" s="350" t="s">
        <v>395</v>
      </c>
      <c r="C174" s="256" t="s">
        <v>391</v>
      </c>
      <c r="D174" s="256"/>
      <c r="E174" s="291"/>
      <c r="F174" s="369"/>
      <c r="G174" s="478"/>
      <c r="H174" s="271" t="s">
        <v>373</v>
      </c>
      <c r="I174" s="270" t="s">
        <v>374</v>
      </c>
      <c r="J174" s="270">
        <v>0.6</v>
      </c>
      <c r="K174" s="270" t="s">
        <v>375</v>
      </c>
      <c r="L174" s="369" t="s">
        <v>396</v>
      </c>
      <c r="M174" s="369" t="s">
        <v>375</v>
      </c>
      <c r="N174" s="369" t="s">
        <v>393</v>
      </c>
      <c r="O174" s="369"/>
      <c r="P174" s="369"/>
      <c r="Q174" s="369"/>
      <c r="R174" s="369"/>
      <c r="S174" s="369" t="s">
        <v>374</v>
      </c>
      <c r="T174" s="302">
        <f>J174*L174*N174</f>
        <v>0.89999999999999991</v>
      </c>
      <c r="U174" s="273" t="s">
        <v>376</v>
      </c>
      <c r="V174" s="273"/>
      <c r="W174" s="503"/>
      <c r="X174" s="275" t="s">
        <v>705</v>
      </c>
    </row>
    <row r="175" spans="1:24" ht="12.75" customHeight="1">
      <c r="A175" s="282"/>
      <c r="B175" s="283"/>
      <c r="C175" s="280"/>
      <c r="D175" s="256"/>
      <c r="E175" s="256"/>
      <c r="F175" s="256"/>
      <c r="G175" s="272"/>
      <c r="H175" s="420"/>
      <c r="I175" s="256"/>
      <c r="J175" s="256"/>
      <c r="K175" s="256"/>
      <c r="L175" s="256"/>
      <c r="M175" s="256"/>
      <c r="N175" s="256"/>
      <c r="O175" s="256"/>
      <c r="P175" s="256"/>
      <c r="Q175" s="256"/>
      <c r="R175" s="256"/>
      <c r="S175" s="256"/>
      <c r="T175" s="256"/>
      <c r="U175" s="272"/>
      <c r="V175" s="273"/>
      <c r="W175" s="447"/>
      <c r="X175" s="275"/>
    </row>
    <row r="176" spans="1:24" ht="12.75" customHeight="1">
      <c r="A176" s="282"/>
      <c r="B176" s="462"/>
      <c r="C176" s="650" t="s">
        <v>360</v>
      </c>
      <c r="D176" s="650"/>
      <c r="E176" s="650"/>
      <c r="F176" s="650"/>
      <c r="G176" s="651"/>
      <c r="H176" s="286"/>
      <c r="I176" s="256"/>
      <c r="J176" s="291"/>
      <c r="K176" s="256"/>
      <c r="L176" s="291"/>
      <c r="M176" s="256"/>
      <c r="N176" s="256"/>
      <c r="O176" s="256"/>
      <c r="P176" s="291"/>
      <c r="Q176" s="256"/>
      <c r="R176" s="256"/>
      <c r="S176" s="270" t="s">
        <v>86</v>
      </c>
      <c r="T176" s="302">
        <f>SUM(T171:T174)</f>
        <v>6.3000000000000007</v>
      </c>
      <c r="U176" s="273" t="s">
        <v>91</v>
      </c>
      <c r="V176" s="273"/>
      <c r="W176" s="447"/>
      <c r="X176" s="275"/>
    </row>
    <row r="177" spans="1:24" ht="12.75" customHeight="1">
      <c r="A177" s="282"/>
      <c r="B177" s="462"/>
      <c r="C177" s="443"/>
      <c r="D177" s="443"/>
      <c r="E177" s="443"/>
      <c r="F177" s="443"/>
      <c r="G177" s="422"/>
      <c r="H177" s="286"/>
      <c r="I177" s="256"/>
      <c r="J177" s="291"/>
      <c r="K177" s="256"/>
      <c r="L177" s="291"/>
      <c r="M177" s="256"/>
      <c r="N177" s="256"/>
      <c r="O177" s="256"/>
      <c r="P177" s="291"/>
      <c r="Q177" s="256"/>
      <c r="R177" s="256"/>
      <c r="S177" s="270"/>
      <c r="T177" s="302"/>
      <c r="U177" s="273"/>
      <c r="V177" s="273"/>
      <c r="W177" s="447"/>
      <c r="X177" s="275"/>
    </row>
    <row r="178" spans="1:24" ht="12.75" customHeight="1">
      <c r="A178" s="284"/>
      <c r="B178" s="269"/>
      <c r="C178" s="421"/>
      <c r="D178" s="421"/>
      <c r="E178" s="421"/>
      <c r="F178" s="463"/>
      <c r="G178" s="498"/>
      <c r="H178" s="418">
        <f>T176</f>
        <v>6.3000000000000007</v>
      </c>
      <c r="I178" s="270" t="s">
        <v>80</v>
      </c>
      <c r="J178" s="449"/>
      <c r="K178" s="270"/>
      <c r="L178" s="450"/>
      <c r="M178" s="369"/>
      <c r="N178" s="369"/>
      <c r="O178" s="369"/>
      <c r="P178" s="450"/>
      <c r="Q178" s="369"/>
      <c r="R178" s="369"/>
      <c r="S178" s="369"/>
      <c r="T178" s="302"/>
      <c r="U178" s="273"/>
      <c r="V178" s="273"/>
      <c r="W178" s="447"/>
      <c r="X178" s="275"/>
    </row>
    <row r="179" spans="1:24" ht="12.75" customHeight="1">
      <c r="A179" s="284"/>
      <c r="B179" s="283"/>
      <c r="C179" s="609" t="s">
        <v>103</v>
      </c>
      <c r="D179" s="609"/>
      <c r="E179" s="609"/>
      <c r="F179" s="609"/>
      <c r="G179" s="610"/>
      <c r="H179" s="418">
        <f>T176</f>
        <v>6.3000000000000007</v>
      </c>
      <c r="I179" s="270" t="s">
        <v>91</v>
      </c>
      <c r="J179" s="291"/>
      <c r="K179" s="270" t="s">
        <v>56</v>
      </c>
      <c r="L179" s="291">
        <v>2.9767999999999999</v>
      </c>
      <c r="M179" s="280" t="s">
        <v>147</v>
      </c>
      <c r="N179" s="301"/>
      <c r="O179" s="270"/>
      <c r="P179" s="449"/>
      <c r="Q179" s="280"/>
      <c r="R179" s="256"/>
      <c r="S179" s="270" t="s">
        <v>86</v>
      </c>
      <c r="T179" s="351">
        <f>H179/L179</f>
        <v>2.116366568126848</v>
      </c>
      <c r="U179" s="273"/>
      <c r="V179" s="273" t="s">
        <v>105</v>
      </c>
      <c r="W179" s="464"/>
      <c r="X179" s="275"/>
    </row>
    <row r="180" spans="1:24" ht="12.75" customHeight="1">
      <c r="A180" s="284"/>
      <c r="B180" s="283"/>
      <c r="C180" s="422"/>
      <c r="D180" s="422"/>
      <c r="E180" s="422"/>
      <c r="F180" s="422"/>
      <c r="G180" s="498" t="s">
        <v>664</v>
      </c>
      <c r="H180" s="418">
        <f>T179</f>
        <v>2.116366568126848</v>
      </c>
      <c r="I180" s="270"/>
      <c r="J180" s="291"/>
      <c r="K180" s="270" t="s">
        <v>29</v>
      </c>
      <c r="L180" s="291">
        <v>40.700000000000003</v>
      </c>
      <c r="M180" s="291" t="s">
        <v>447</v>
      </c>
      <c r="N180" s="326" t="s">
        <v>448</v>
      </c>
      <c r="O180" s="270"/>
      <c r="P180" s="449"/>
      <c r="Q180" s="280"/>
      <c r="R180" s="256"/>
      <c r="S180" s="270" t="s">
        <v>53</v>
      </c>
      <c r="T180" s="351"/>
      <c r="U180" s="273"/>
      <c r="V180" s="273" t="s">
        <v>449</v>
      </c>
      <c r="W180" s="464">
        <f>H180*L180</f>
        <v>86.136119322762724</v>
      </c>
      <c r="X180" s="275"/>
    </row>
    <row r="181" spans="1:24" s="289" customFormat="1" ht="12" customHeight="1">
      <c r="A181" s="325" t="s">
        <v>444</v>
      </c>
      <c r="B181" s="287"/>
      <c r="C181" s="609" t="s">
        <v>445</v>
      </c>
      <c r="D181" s="612"/>
      <c r="E181" s="612"/>
      <c r="F181" s="612"/>
      <c r="G181" s="613"/>
      <c r="H181" s="418">
        <f>T179</f>
        <v>2.116366568126848</v>
      </c>
      <c r="I181" s="270" t="s">
        <v>446</v>
      </c>
      <c r="J181" s="291"/>
      <c r="K181" s="270" t="s">
        <v>29</v>
      </c>
      <c r="L181" s="291">
        <v>40.700000000000003</v>
      </c>
      <c r="M181" s="291" t="s">
        <v>447</v>
      </c>
      <c r="N181" s="326" t="s">
        <v>448</v>
      </c>
      <c r="O181" s="270"/>
      <c r="P181" s="449">
        <v>1.05</v>
      </c>
      <c r="Q181" s="280" t="s">
        <v>107</v>
      </c>
      <c r="R181" s="256"/>
      <c r="S181" s="270" t="s">
        <v>28</v>
      </c>
      <c r="T181" s="302">
        <f>H181*L181*P181</f>
        <v>90.442925288900867</v>
      </c>
      <c r="U181" s="273"/>
      <c r="V181" s="273" t="s">
        <v>449</v>
      </c>
      <c r="W181" s="506"/>
      <c r="X181" s="275"/>
    </row>
    <row r="182" spans="1:24" s="289" customFormat="1" ht="12" customHeight="1">
      <c r="A182" s="325"/>
      <c r="B182" s="287"/>
      <c r="C182" s="422"/>
      <c r="D182" s="424"/>
      <c r="E182" s="424"/>
      <c r="F182" s="424"/>
      <c r="G182" s="425"/>
      <c r="H182" s="418"/>
      <c r="I182" s="270"/>
      <c r="J182" s="291"/>
      <c r="K182" s="270"/>
      <c r="L182" s="291"/>
      <c r="M182" s="291"/>
      <c r="N182" s="326"/>
      <c r="O182" s="270"/>
      <c r="P182" s="451"/>
      <c r="Q182" s="280"/>
      <c r="R182" s="256"/>
      <c r="S182" s="270"/>
      <c r="T182" s="302"/>
      <c r="U182" s="273"/>
      <c r="V182" s="273"/>
      <c r="W182" s="447"/>
      <c r="X182" s="275"/>
    </row>
    <row r="183" spans="1:24" ht="12.75" customHeight="1">
      <c r="A183" s="276" t="s">
        <v>343</v>
      </c>
      <c r="B183" s="277" t="s">
        <v>363</v>
      </c>
      <c r="C183" s="608" t="s">
        <v>365</v>
      </c>
      <c r="D183" s="608"/>
      <c r="E183" s="608"/>
      <c r="F183" s="608"/>
      <c r="G183" s="618"/>
      <c r="H183" s="305"/>
      <c r="I183" s="256"/>
      <c r="J183" s="256"/>
      <c r="K183" s="256"/>
      <c r="L183" s="256"/>
      <c r="M183" s="256"/>
      <c r="N183" s="256"/>
      <c r="O183" s="256"/>
      <c r="P183" s="256"/>
      <c r="Q183" s="256"/>
      <c r="R183" s="256"/>
      <c r="S183" s="256"/>
      <c r="T183" s="256"/>
      <c r="U183" s="273"/>
      <c r="V183" s="273"/>
      <c r="W183" s="447"/>
      <c r="X183" s="275"/>
    </row>
    <row r="184" spans="1:24" ht="12.75" customHeight="1">
      <c r="A184" s="284"/>
      <c r="B184" s="285"/>
      <c r="C184" s="256"/>
      <c r="D184" s="256"/>
      <c r="E184" s="256"/>
      <c r="F184" s="256"/>
      <c r="G184" s="272"/>
      <c r="H184" s="420"/>
      <c r="I184" s="256"/>
      <c r="J184" s="256"/>
      <c r="K184" s="256"/>
      <c r="L184" s="256"/>
      <c r="M184" s="256"/>
      <c r="N184" s="256"/>
      <c r="O184" s="256"/>
      <c r="P184" s="256"/>
      <c r="Q184" s="256"/>
      <c r="R184" s="256"/>
      <c r="S184" s="256"/>
      <c r="T184" s="256"/>
      <c r="U184" s="273"/>
      <c r="V184" s="273"/>
      <c r="W184" s="447"/>
      <c r="X184" s="275"/>
    </row>
    <row r="185" spans="1:24" ht="12.75" customHeight="1">
      <c r="A185" s="276"/>
      <c r="B185" s="285" t="s">
        <v>352</v>
      </c>
      <c r="C185" s="256" t="s">
        <v>150</v>
      </c>
      <c r="D185" s="256"/>
      <c r="E185" s="291"/>
      <c r="F185" s="369"/>
      <c r="G185" s="478"/>
      <c r="H185" s="271" t="s">
        <v>140</v>
      </c>
      <c r="I185" s="270" t="s">
        <v>86</v>
      </c>
      <c r="J185" s="452">
        <v>6</v>
      </c>
      <c r="K185" s="270" t="s">
        <v>87</v>
      </c>
      <c r="L185" s="369" t="s">
        <v>116</v>
      </c>
      <c r="M185" s="369"/>
      <c r="N185" s="369"/>
      <c r="O185" s="369"/>
      <c r="P185" s="369"/>
      <c r="Q185" s="369"/>
      <c r="R185" s="369"/>
      <c r="S185" s="369" t="s">
        <v>86</v>
      </c>
      <c r="T185" s="302">
        <f>J185*L185</f>
        <v>24</v>
      </c>
      <c r="U185" s="273" t="s">
        <v>143</v>
      </c>
      <c r="V185" s="273"/>
      <c r="W185" s="447"/>
      <c r="X185" s="275" t="s">
        <v>706</v>
      </c>
    </row>
    <row r="186" spans="1:24" ht="12.75" customHeight="1">
      <c r="A186" s="284"/>
      <c r="B186" s="293" t="s">
        <v>364</v>
      </c>
      <c r="C186" s="256"/>
      <c r="D186" s="256"/>
      <c r="E186" s="291"/>
      <c r="F186" s="369"/>
      <c r="G186" s="478"/>
      <c r="H186" s="271"/>
      <c r="I186" s="270"/>
      <c r="J186" s="452"/>
      <c r="K186" s="270"/>
      <c r="L186" s="369"/>
      <c r="M186" s="369"/>
      <c r="N186" s="369"/>
      <c r="O186" s="369"/>
      <c r="P186" s="369"/>
      <c r="Q186" s="369"/>
      <c r="R186" s="369"/>
      <c r="S186" s="369"/>
      <c r="T186" s="302"/>
      <c r="U186" s="273"/>
      <c r="V186" s="273"/>
      <c r="W186" s="447"/>
      <c r="X186" s="275"/>
    </row>
    <row r="187" spans="1:24" ht="12.75" customHeight="1">
      <c r="A187" s="282"/>
      <c r="B187" s="462"/>
      <c r="C187" s="617" t="s">
        <v>366</v>
      </c>
      <c r="D187" s="609"/>
      <c r="E187" s="609"/>
      <c r="F187" s="609"/>
      <c r="G187" s="610"/>
      <c r="H187" s="286"/>
      <c r="I187" s="256"/>
      <c r="J187" s="291"/>
      <c r="K187" s="256"/>
      <c r="L187" s="291"/>
      <c r="M187" s="256"/>
      <c r="N187" s="256"/>
      <c r="O187" s="256"/>
      <c r="P187" s="291"/>
      <c r="Q187" s="256"/>
      <c r="R187" s="256"/>
      <c r="S187" s="270" t="s">
        <v>86</v>
      </c>
      <c r="T187" s="507">
        <f>SUM(T185:T186)</f>
        <v>24</v>
      </c>
      <c r="U187" s="273" t="s">
        <v>143</v>
      </c>
      <c r="V187" s="273"/>
      <c r="W187" s="447"/>
      <c r="X187" s="275"/>
    </row>
    <row r="188" spans="1:24" ht="12.75" customHeight="1">
      <c r="A188" s="284"/>
      <c r="B188" s="269"/>
      <c r="C188" s="421"/>
      <c r="D188" s="421"/>
      <c r="E188" s="421"/>
      <c r="F188" s="463"/>
      <c r="G188" s="422" t="s">
        <v>670</v>
      </c>
      <c r="H188" s="305" t="s">
        <v>675</v>
      </c>
      <c r="I188" s="270"/>
      <c r="J188" s="449"/>
      <c r="K188" s="270"/>
      <c r="L188" s="450"/>
      <c r="M188" s="450"/>
      <c r="N188" s="369"/>
      <c r="O188" s="369"/>
      <c r="P188" s="450"/>
      <c r="Q188" s="369"/>
      <c r="R188" s="369"/>
      <c r="S188" s="270" t="s">
        <v>53</v>
      </c>
      <c r="T188" s="302">
        <f>0.4*T187</f>
        <v>9.6000000000000014</v>
      </c>
      <c r="U188" s="273" t="s">
        <v>80</v>
      </c>
      <c r="V188" s="273"/>
      <c r="W188" s="447"/>
      <c r="X188" s="275"/>
    </row>
    <row r="189" spans="1:24" ht="12.75" customHeight="1">
      <c r="A189" s="352" t="s">
        <v>256</v>
      </c>
      <c r="B189" s="287"/>
      <c r="C189" s="609" t="s">
        <v>666</v>
      </c>
      <c r="D189" s="609"/>
      <c r="E189" s="609"/>
      <c r="F189" s="609"/>
      <c r="G189" s="609"/>
      <c r="H189" s="508">
        <f>T187</f>
        <v>24</v>
      </c>
      <c r="I189" s="270" t="s">
        <v>143</v>
      </c>
      <c r="J189" s="291"/>
      <c r="K189" s="270" t="s">
        <v>87</v>
      </c>
      <c r="L189" s="449">
        <v>1.05</v>
      </c>
      <c r="M189" s="280" t="s">
        <v>107</v>
      </c>
      <c r="N189" s="256"/>
      <c r="O189" s="270"/>
      <c r="P189" s="449"/>
      <c r="Q189" s="280"/>
      <c r="R189" s="256"/>
      <c r="S189" s="270" t="s">
        <v>86</v>
      </c>
      <c r="T189" s="351">
        <f>H189*L189</f>
        <v>25.200000000000003</v>
      </c>
      <c r="U189" s="273" t="s">
        <v>143</v>
      </c>
      <c r="V189" s="273"/>
      <c r="W189" s="477"/>
      <c r="X189" s="275"/>
    </row>
    <row r="190" spans="1:24" ht="12.75" customHeight="1">
      <c r="A190" s="352"/>
      <c r="B190" s="287"/>
      <c r="C190" s="422"/>
      <c r="D190" s="422"/>
      <c r="E190" s="422"/>
      <c r="F190" s="422"/>
      <c r="G190" s="498" t="s">
        <v>664</v>
      </c>
      <c r="H190" s="418">
        <f>T187</f>
        <v>24</v>
      </c>
      <c r="I190" s="270"/>
      <c r="J190" s="291"/>
      <c r="K190" s="270" t="s">
        <v>52</v>
      </c>
      <c r="L190" s="291">
        <v>8.6720000000000006</v>
      </c>
      <c r="M190" s="291" t="s">
        <v>146</v>
      </c>
      <c r="N190" s="326" t="s">
        <v>271</v>
      </c>
      <c r="O190" s="270"/>
      <c r="P190" s="449"/>
      <c r="Q190" s="280"/>
      <c r="R190" s="256"/>
      <c r="S190" s="270" t="s">
        <v>53</v>
      </c>
      <c r="T190" s="302"/>
      <c r="U190" s="273"/>
      <c r="V190" s="273" t="s">
        <v>133</v>
      </c>
      <c r="W190" s="447">
        <f>H190*L190</f>
        <v>208.12800000000001</v>
      </c>
      <c r="X190" s="275"/>
    </row>
    <row r="191" spans="1:24" s="289" customFormat="1" ht="12" customHeight="1">
      <c r="A191" s="325" t="s">
        <v>55</v>
      </c>
      <c r="B191" s="287"/>
      <c r="C191" s="609" t="s">
        <v>145</v>
      </c>
      <c r="D191" s="612"/>
      <c r="E191" s="612"/>
      <c r="F191" s="612"/>
      <c r="G191" s="613"/>
      <c r="H191" s="418">
        <f>T189</f>
        <v>25.200000000000003</v>
      </c>
      <c r="I191" s="270" t="s">
        <v>143</v>
      </c>
      <c r="J191" s="291"/>
      <c r="K191" s="270" t="s">
        <v>52</v>
      </c>
      <c r="L191" s="291">
        <v>8.6720000000000006</v>
      </c>
      <c r="M191" s="291" t="s">
        <v>146</v>
      </c>
      <c r="N191" s="326" t="s">
        <v>271</v>
      </c>
      <c r="O191" s="270"/>
      <c r="P191" s="451"/>
      <c r="Q191" s="280"/>
      <c r="R191" s="256"/>
      <c r="S191" s="270" t="s">
        <v>86</v>
      </c>
      <c r="T191" s="302">
        <f>H191*L191</f>
        <v>218.53440000000003</v>
      </c>
      <c r="U191" s="273"/>
      <c r="V191" s="273" t="s">
        <v>133</v>
      </c>
      <c r="W191" s="477"/>
      <c r="X191" s="275"/>
    </row>
    <row r="192" spans="1:24" ht="12.75" customHeight="1">
      <c r="A192" s="352"/>
      <c r="B192" s="287"/>
      <c r="C192" s="422"/>
      <c r="D192" s="422"/>
      <c r="E192" s="422"/>
      <c r="F192" s="422"/>
      <c r="G192" s="422"/>
      <c r="H192" s="418"/>
      <c r="I192" s="270"/>
      <c r="J192" s="291"/>
      <c r="K192" s="270"/>
      <c r="L192" s="291"/>
      <c r="M192" s="291"/>
      <c r="N192" s="301"/>
      <c r="O192" s="270"/>
      <c r="P192" s="449"/>
      <c r="Q192" s="280"/>
      <c r="R192" s="256"/>
      <c r="S192" s="270"/>
      <c r="T192" s="302"/>
      <c r="U192" s="273"/>
      <c r="V192" s="273"/>
      <c r="W192" s="447"/>
      <c r="X192" s="275"/>
    </row>
    <row r="193" spans="1:24" ht="12.75" customHeight="1">
      <c r="A193" s="276" t="s">
        <v>344</v>
      </c>
      <c r="B193" s="277" t="s">
        <v>363</v>
      </c>
      <c r="C193" s="608" t="s">
        <v>367</v>
      </c>
      <c r="D193" s="608"/>
      <c r="E193" s="608"/>
      <c r="F193" s="608"/>
      <c r="G193" s="618"/>
      <c r="H193" s="305"/>
      <c r="I193" s="256"/>
      <c r="J193" s="256"/>
      <c r="K193" s="256"/>
      <c r="L193" s="256"/>
      <c r="M193" s="256"/>
      <c r="N193" s="256"/>
      <c r="O193" s="256"/>
      <c r="P193" s="256"/>
      <c r="Q193" s="256"/>
      <c r="R193" s="256"/>
      <c r="S193" s="256"/>
      <c r="T193" s="256"/>
      <c r="U193" s="273"/>
      <c r="V193" s="273"/>
      <c r="W193" s="447"/>
      <c r="X193" s="275"/>
    </row>
    <row r="194" spans="1:24" ht="12.75" customHeight="1">
      <c r="A194" s="284"/>
      <c r="B194" s="285"/>
      <c r="C194" s="256"/>
      <c r="D194" s="256"/>
      <c r="E194" s="256"/>
      <c r="F194" s="256"/>
      <c r="G194" s="272"/>
      <c r="H194" s="420"/>
      <c r="I194" s="256"/>
      <c r="J194" s="256"/>
      <c r="K194" s="256"/>
      <c r="L194" s="256"/>
      <c r="M194" s="256"/>
      <c r="N194" s="256"/>
      <c r="O194" s="256"/>
      <c r="P194" s="256"/>
      <c r="Q194" s="256"/>
      <c r="R194" s="256"/>
      <c r="S194" s="256"/>
      <c r="T194" s="256"/>
      <c r="U194" s="273"/>
      <c r="V194" s="273"/>
      <c r="W194" s="447"/>
      <c r="X194" s="275"/>
    </row>
    <row r="195" spans="1:24" ht="12.75" customHeight="1">
      <c r="A195" s="276"/>
      <c r="B195" s="285" t="s">
        <v>149</v>
      </c>
      <c r="C195" s="256" t="s">
        <v>152</v>
      </c>
      <c r="D195" s="256"/>
      <c r="E195" s="291"/>
      <c r="F195" s="369"/>
      <c r="G195" s="478"/>
      <c r="H195" s="271" t="s">
        <v>140</v>
      </c>
      <c r="I195" s="270" t="s">
        <v>53</v>
      </c>
      <c r="J195" s="452">
        <v>1</v>
      </c>
      <c r="K195" s="270" t="s">
        <v>52</v>
      </c>
      <c r="L195" s="369" t="s">
        <v>50</v>
      </c>
      <c r="M195" s="369"/>
      <c r="N195" s="369"/>
      <c r="O195" s="369"/>
      <c r="P195" s="369"/>
      <c r="Q195" s="369"/>
      <c r="R195" s="369"/>
      <c r="S195" s="369" t="s">
        <v>53</v>
      </c>
      <c r="T195" s="302">
        <f>J195*L195</f>
        <v>4</v>
      </c>
      <c r="U195" s="273" t="s">
        <v>143</v>
      </c>
      <c r="V195" s="273"/>
      <c r="W195" s="447"/>
      <c r="X195" s="275" t="s">
        <v>707</v>
      </c>
    </row>
    <row r="196" spans="1:24" ht="12.75" customHeight="1">
      <c r="A196" s="284"/>
      <c r="B196" s="293" t="s">
        <v>368</v>
      </c>
      <c r="C196" s="256" t="s">
        <v>151</v>
      </c>
      <c r="D196" s="256"/>
      <c r="E196" s="291"/>
      <c r="F196" s="369"/>
      <c r="G196" s="478"/>
      <c r="H196" s="271" t="s">
        <v>140</v>
      </c>
      <c r="I196" s="270" t="s">
        <v>53</v>
      </c>
      <c r="J196" s="452">
        <v>2.7</v>
      </c>
      <c r="K196" s="270" t="s">
        <v>52</v>
      </c>
      <c r="L196" s="369" t="s">
        <v>50</v>
      </c>
      <c r="M196" s="369"/>
      <c r="N196" s="369"/>
      <c r="O196" s="369"/>
      <c r="P196" s="369"/>
      <c r="Q196" s="369"/>
      <c r="R196" s="369"/>
      <c r="S196" s="369" t="s">
        <v>53</v>
      </c>
      <c r="T196" s="302">
        <f>J196*L196</f>
        <v>10.8</v>
      </c>
      <c r="U196" s="273" t="s">
        <v>143</v>
      </c>
      <c r="V196" s="273"/>
      <c r="W196" s="447"/>
      <c r="X196" s="275"/>
    </row>
    <row r="197" spans="1:24" ht="12.75" customHeight="1">
      <c r="A197" s="284"/>
      <c r="B197" s="269"/>
      <c r="C197" s="256"/>
      <c r="D197" s="256"/>
      <c r="E197" s="291"/>
      <c r="F197" s="369"/>
      <c r="G197" s="478"/>
      <c r="H197" s="271"/>
      <c r="I197" s="270"/>
      <c r="J197" s="452"/>
      <c r="K197" s="270"/>
      <c r="L197" s="369"/>
      <c r="M197" s="369"/>
      <c r="N197" s="369"/>
      <c r="O197" s="369"/>
      <c r="P197" s="369"/>
      <c r="Q197" s="369"/>
      <c r="R197" s="369"/>
      <c r="S197" s="369"/>
      <c r="T197" s="302"/>
      <c r="U197" s="273"/>
      <c r="V197" s="273"/>
      <c r="W197" s="447"/>
      <c r="X197" s="275"/>
    </row>
    <row r="198" spans="1:24" ht="12.75" customHeight="1">
      <c r="A198" s="284"/>
      <c r="B198" s="285" t="s">
        <v>142</v>
      </c>
      <c r="C198" s="256" t="s">
        <v>421</v>
      </c>
      <c r="D198" s="256"/>
      <c r="E198" s="291"/>
      <c r="F198" s="369"/>
      <c r="G198" s="478"/>
      <c r="H198" s="271" t="s">
        <v>140</v>
      </c>
      <c r="I198" s="270" t="s">
        <v>53</v>
      </c>
      <c r="J198" s="452">
        <v>0.6</v>
      </c>
      <c r="K198" s="270" t="s">
        <v>52</v>
      </c>
      <c r="L198" s="369" t="s">
        <v>125</v>
      </c>
      <c r="M198" s="369"/>
      <c r="N198" s="369"/>
      <c r="O198" s="369"/>
      <c r="P198" s="369"/>
      <c r="Q198" s="369"/>
      <c r="R198" s="369"/>
      <c r="S198" s="369" t="s">
        <v>53</v>
      </c>
      <c r="T198" s="302">
        <f>J198*L198</f>
        <v>1.2</v>
      </c>
      <c r="U198" s="273" t="s">
        <v>143</v>
      </c>
      <c r="V198" s="273"/>
      <c r="W198" s="447"/>
      <c r="X198" s="275" t="s">
        <v>708</v>
      </c>
    </row>
    <row r="199" spans="1:24" ht="12.75" customHeight="1">
      <c r="A199" s="284"/>
      <c r="B199" s="293" t="s">
        <v>369</v>
      </c>
      <c r="C199" s="256" t="s">
        <v>151</v>
      </c>
      <c r="D199" s="256"/>
      <c r="E199" s="291"/>
      <c r="F199" s="369"/>
      <c r="G199" s="478"/>
      <c r="H199" s="271" t="s">
        <v>140</v>
      </c>
      <c r="I199" s="270" t="s">
        <v>53</v>
      </c>
      <c r="J199" s="452">
        <v>1.5</v>
      </c>
      <c r="K199" s="270" t="s">
        <v>52</v>
      </c>
      <c r="L199" s="369" t="s">
        <v>125</v>
      </c>
      <c r="M199" s="369"/>
      <c r="N199" s="369"/>
      <c r="O199" s="369"/>
      <c r="P199" s="369"/>
      <c r="Q199" s="369"/>
      <c r="R199" s="369"/>
      <c r="S199" s="369" t="s">
        <v>53</v>
      </c>
      <c r="T199" s="302">
        <f>J199*L199</f>
        <v>3</v>
      </c>
      <c r="U199" s="273" t="s">
        <v>143</v>
      </c>
      <c r="V199" s="273"/>
      <c r="W199" s="447"/>
      <c r="X199" s="275"/>
    </row>
    <row r="200" spans="1:24" ht="12.75" customHeight="1">
      <c r="A200" s="284"/>
      <c r="B200" s="293"/>
      <c r="C200" s="256" t="s">
        <v>150</v>
      </c>
      <c r="D200" s="256"/>
      <c r="E200" s="291"/>
      <c r="F200" s="369"/>
      <c r="G200" s="478"/>
      <c r="H200" s="271" t="s">
        <v>140</v>
      </c>
      <c r="I200" s="270" t="s">
        <v>53</v>
      </c>
      <c r="J200" s="509">
        <v>0.93899999999999995</v>
      </c>
      <c r="K200" s="270" t="s">
        <v>52</v>
      </c>
      <c r="L200" s="369" t="s">
        <v>125</v>
      </c>
      <c r="M200" s="369"/>
      <c r="N200" s="369"/>
      <c r="O200" s="369"/>
      <c r="P200" s="369"/>
      <c r="Q200" s="369"/>
      <c r="R200" s="369"/>
      <c r="S200" s="369" t="s">
        <v>53</v>
      </c>
      <c r="T200" s="302">
        <f>J200*L200</f>
        <v>1.8779999999999999</v>
      </c>
      <c r="U200" s="273" t="s">
        <v>143</v>
      </c>
      <c r="V200" s="273"/>
      <c r="W200" s="447"/>
      <c r="X200" s="275"/>
    </row>
    <row r="201" spans="1:24" ht="12.75" customHeight="1">
      <c r="A201" s="288"/>
      <c r="B201" s="350"/>
      <c r="C201" s="422"/>
      <c r="D201" s="422"/>
      <c r="E201" s="422"/>
      <c r="F201" s="422"/>
      <c r="G201" s="422"/>
      <c r="H201" s="286"/>
      <c r="I201" s="256"/>
      <c r="J201" s="291"/>
      <c r="K201" s="256"/>
      <c r="L201" s="291"/>
      <c r="M201" s="256"/>
      <c r="N201" s="256"/>
      <c r="O201" s="256"/>
      <c r="P201" s="291"/>
      <c r="Q201" s="256"/>
      <c r="R201" s="256"/>
      <c r="S201" s="270"/>
      <c r="T201" s="507"/>
      <c r="U201" s="273"/>
      <c r="V201" s="273"/>
      <c r="W201" s="447"/>
      <c r="X201" s="275"/>
    </row>
    <row r="202" spans="1:24" ht="12.75" customHeight="1">
      <c r="A202" s="282"/>
      <c r="B202" s="462"/>
      <c r="C202" s="609" t="s">
        <v>370</v>
      </c>
      <c r="D202" s="609"/>
      <c r="E202" s="609"/>
      <c r="F202" s="609"/>
      <c r="G202" s="609"/>
      <c r="H202" s="286"/>
      <c r="I202" s="256"/>
      <c r="J202" s="291"/>
      <c r="K202" s="256"/>
      <c r="L202" s="291"/>
      <c r="M202" s="256"/>
      <c r="N202" s="256"/>
      <c r="O202" s="256"/>
      <c r="P202" s="291"/>
      <c r="Q202" s="256"/>
      <c r="R202" s="256"/>
      <c r="S202" s="270" t="s">
        <v>53</v>
      </c>
      <c r="T202" s="507">
        <f>SUM(T195:T200)</f>
        <v>20.878</v>
      </c>
      <c r="U202" s="273" t="s">
        <v>143</v>
      </c>
      <c r="V202" s="273"/>
      <c r="W202" s="447"/>
      <c r="X202" s="275"/>
    </row>
    <row r="203" spans="1:24" ht="12.75" customHeight="1">
      <c r="A203" s="284"/>
      <c r="B203" s="269"/>
      <c r="C203" s="421"/>
      <c r="D203" s="421"/>
      <c r="E203" s="421"/>
      <c r="F203" s="463"/>
      <c r="G203" s="422" t="s">
        <v>670</v>
      </c>
      <c r="H203" s="305" t="s">
        <v>674</v>
      </c>
      <c r="I203" s="270"/>
      <c r="J203" s="449"/>
      <c r="K203" s="270"/>
      <c r="L203" s="450"/>
      <c r="M203" s="450"/>
      <c r="N203" s="369"/>
      <c r="O203" s="369"/>
      <c r="P203" s="450"/>
      <c r="Q203" s="369"/>
      <c r="R203" s="369"/>
      <c r="S203" s="270" t="s">
        <v>53</v>
      </c>
      <c r="T203" s="302">
        <f>T202*0.2</f>
        <v>4.1756000000000002</v>
      </c>
      <c r="U203" s="273" t="s">
        <v>668</v>
      </c>
      <c r="V203" s="273"/>
      <c r="W203" s="447"/>
      <c r="X203" s="275"/>
    </row>
    <row r="204" spans="1:24" ht="12.75" customHeight="1">
      <c r="A204" s="352" t="s">
        <v>43</v>
      </c>
      <c r="B204" s="287"/>
      <c r="C204" s="609" t="s">
        <v>103</v>
      </c>
      <c r="D204" s="609"/>
      <c r="E204" s="609"/>
      <c r="F204" s="609"/>
      <c r="G204" s="609"/>
      <c r="H204" s="508">
        <f>T202</f>
        <v>20.878</v>
      </c>
      <c r="I204" s="270" t="s">
        <v>143</v>
      </c>
      <c r="J204" s="291"/>
      <c r="K204" s="270" t="s">
        <v>52</v>
      </c>
      <c r="L204" s="449">
        <v>1.05</v>
      </c>
      <c r="M204" s="280" t="s">
        <v>107</v>
      </c>
      <c r="N204" s="256"/>
      <c r="O204" s="270"/>
      <c r="P204" s="449"/>
      <c r="Q204" s="280"/>
      <c r="R204" s="256"/>
      <c r="S204" s="270" t="s">
        <v>53</v>
      </c>
      <c r="T204" s="302">
        <f>H204*L204</f>
        <v>21.921900000000001</v>
      </c>
      <c r="U204" s="273" t="s">
        <v>143</v>
      </c>
      <c r="V204" s="273"/>
      <c r="W204" s="477"/>
      <c r="X204" s="275"/>
    </row>
    <row r="205" spans="1:24" ht="12.75" customHeight="1">
      <c r="A205" s="353"/>
      <c r="B205" s="303"/>
      <c r="C205" s="354"/>
      <c r="D205" s="354"/>
      <c r="E205" s="354"/>
      <c r="F205" s="354"/>
      <c r="G205" s="354"/>
      <c r="H205" s="510"/>
      <c r="I205" s="304"/>
      <c r="J205" s="355"/>
      <c r="K205" s="304"/>
      <c r="L205" s="355"/>
      <c r="M205" s="355"/>
      <c r="N205" s="356"/>
      <c r="O205" s="304"/>
      <c r="P205" s="465"/>
      <c r="Q205" s="357"/>
      <c r="R205" s="298"/>
      <c r="S205" s="304"/>
      <c r="T205" s="386"/>
      <c r="U205" s="349"/>
      <c r="V205" s="349"/>
      <c r="W205" s="461"/>
      <c r="X205" s="300"/>
    </row>
    <row r="206" spans="1:24" ht="12.75" customHeight="1">
      <c r="A206" s="352"/>
      <c r="B206" s="287"/>
      <c r="C206" s="422"/>
      <c r="D206" s="422"/>
      <c r="E206" s="422"/>
      <c r="F206" s="422"/>
      <c r="G206" s="498" t="s">
        <v>664</v>
      </c>
      <c r="H206" s="418">
        <f>T202</f>
        <v>20.878</v>
      </c>
      <c r="I206" s="270"/>
      <c r="J206" s="291"/>
      <c r="K206" s="270" t="s">
        <v>52</v>
      </c>
      <c r="L206" s="291">
        <v>4.1189999999999998</v>
      </c>
      <c r="M206" s="291" t="s">
        <v>146</v>
      </c>
      <c r="N206" s="326" t="s">
        <v>271</v>
      </c>
      <c r="O206" s="270"/>
      <c r="P206" s="449"/>
      <c r="Q206" s="280"/>
      <c r="R206" s="256"/>
      <c r="S206" s="270" t="s">
        <v>53</v>
      </c>
      <c r="T206" s="302"/>
      <c r="U206" s="273"/>
      <c r="V206" s="273" t="s">
        <v>133</v>
      </c>
      <c r="W206" s="447">
        <f>H206*L206</f>
        <v>85.996482</v>
      </c>
      <c r="X206" s="275"/>
    </row>
    <row r="207" spans="1:24" s="289" customFormat="1" ht="12" customHeight="1">
      <c r="A207" s="325" t="s">
        <v>43</v>
      </c>
      <c r="B207" s="287"/>
      <c r="C207" s="609" t="s">
        <v>145</v>
      </c>
      <c r="D207" s="612"/>
      <c r="E207" s="612"/>
      <c r="F207" s="612"/>
      <c r="G207" s="613"/>
      <c r="H207" s="418">
        <f>T204</f>
        <v>21.921900000000001</v>
      </c>
      <c r="I207" s="270" t="s">
        <v>143</v>
      </c>
      <c r="J207" s="291"/>
      <c r="K207" s="270" t="s">
        <v>52</v>
      </c>
      <c r="L207" s="291">
        <v>4.1189999999999998</v>
      </c>
      <c r="M207" s="291" t="s">
        <v>146</v>
      </c>
      <c r="N207" s="326" t="s">
        <v>271</v>
      </c>
      <c r="O207" s="270"/>
      <c r="P207" s="451"/>
      <c r="Q207" s="280"/>
      <c r="R207" s="256"/>
      <c r="S207" s="270" t="s">
        <v>53</v>
      </c>
      <c r="T207" s="302">
        <f>H207*L207</f>
        <v>90.296306099999995</v>
      </c>
      <c r="U207" s="273"/>
      <c r="V207" s="273" t="s">
        <v>133</v>
      </c>
      <c r="W207" s="477"/>
      <c r="X207" s="275"/>
    </row>
    <row r="208" spans="1:24" s="289" customFormat="1" ht="12" customHeight="1">
      <c r="A208" s="325"/>
      <c r="B208" s="287"/>
      <c r="C208" s="422"/>
      <c r="D208" s="424"/>
      <c r="E208" s="424"/>
      <c r="F208" s="424"/>
      <c r="G208" s="424"/>
      <c r="H208" s="418"/>
      <c r="I208" s="270"/>
      <c r="J208" s="291"/>
      <c r="K208" s="270"/>
      <c r="L208" s="291"/>
      <c r="M208" s="291"/>
      <c r="N208" s="326"/>
      <c r="O208" s="270"/>
      <c r="P208" s="451"/>
      <c r="Q208" s="280"/>
      <c r="R208" s="256"/>
      <c r="S208" s="270"/>
      <c r="T208" s="302"/>
      <c r="U208" s="273"/>
      <c r="V208" s="273"/>
      <c r="W208" s="447"/>
      <c r="X208" s="275"/>
    </row>
    <row r="209" spans="1:24" ht="12.75" customHeight="1">
      <c r="A209" s="276" t="s">
        <v>455</v>
      </c>
      <c r="B209" s="277" t="s">
        <v>408</v>
      </c>
      <c r="C209" s="608" t="s">
        <v>411</v>
      </c>
      <c r="D209" s="608"/>
      <c r="E209" s="608"/>
      <c r="F209" s="608"/>
      <c r="G209" s="618"/>
      <c r="H209" s="305"/>
      <c r="I209" s="256"/>
      <c r="J209" s="256"/>
      <c r="K209" s="256"/>
      <c r="L209" s="256"/>
      <c r="M209" s="256"/>
      <c r="N209" s="256"/>
      <c r="O209" s="256"/>
      <c r="P209" s="256"/>
      <c r="Q209" s="256"/>
      <c r="R209" s="256"/>
      <c r="S209" s="256"/>
      <c r="T209" s="256"/>
      <c r="U209" s="273"/>
      <c r="V209" s="273"/>
      <c r="W209" s="447"/>
      <c r="X209" s="275"/>
    </row>
    <row r="210" spans="1:24" ht="12.75" customHeight="1">
      <c r="A210" s="284"/>
      <c r="B210" s="285"/>
      <c r="C210" s="256"/>
      <c r="D210" s="256"/>
      <c r="E210" s="256"/>
      <c r="F210" s="256"/>
      <c r="G210" s="272"/>
      <c r="H210" s="420"/>
      <c r="I210" s="256"/>
      <c r="J210" s="256"/>
      <c r="K210" s="256"/>
      <c r="L210" s="256"/>
      <c r="M210" s="256"/>
      <c r="N210" s="256"/>
      <c r="O210" s="256"/>
      <c r="P210" s="256"/>
      <c r="Q210" s="256"/>
      <c r="R210" s="256"/>
      <c r="S210" s="256"/>
      <c r="T210" s="256"/>
      <c r="U210" s="273"/>
      <c r="V210" s="273"/>
      <c r="W210" s="447"/>
      <c r="X210" s="275"/>
    </row>
    <row r="211" spans="1:24" ht="12.75" customHeight="1">
      <c r="A211" s="276"/>
      <c r="B211" s="285" t="s">
        <v>399</v>
      </c>
      <c r="C211" s="256" t="s">
        <v>152</v>
      </c>
      <c r="D211" s="256"/>
      <c r="E211" s="291"/>
      <c r="F211" s="369"/>
      <c r="G211" s="478"/>
      <c r="H211" s="271" t="s">
        <v>140</v>
      </c>
      <c r="I211" s="270" t="s">
        <v>53</v>
      </c>
      <c r="J211" s="452">
        <v>3.65</v>
      </c>
      <c r="K211" s="270" t="s">
        <v>52</v>
      </c>
      <c r="L211" s="369" t="s">
        <v>125</v>
      </c>
      <c r="M211" s="369"/>
      <c r="N211" s="369"/>
      <c r="O211" s="369"/>
      <c r="P211" s="369"/>
      <c r="Q211" s="369"/>
      <c r="R211" s="369"/>
      <c r="S211" s="369" t="s">
        <v>53</v>
      </c>
      <c r="T211" s="302">
        <f>J211*L211</f>
        <v>7.3</v>
      </c>
      <c r="U211" s="273" t="s">
        <v>143</v>
      </c>
      <c r="V211" s="273"/>
      <c r="W211" s="447"/>
      <c r="X211" s="275" t="s">
        <v>709</v>
      </c>
    </row>
    <row r="212" spans="1:24" ht="12.75" customHeight="1">
      <c r="A212" s="284"/>
      <c r="B212" s="293" t="s">
        <v>409</v>
      </c>
      <c r="C212" s="256"/>
      <c r="D212" s="256"/>
      <c r="E212" s="291"/>
      <c r="F212" s="369"/>
      <c r="G212" s="478"/>
      <c r="H212" s="271"/>
      <c r="I212" s="270"/>
      <c r="J212" s="452"/>
      <c r="K212" s="270"/>
      <c r="L212" s="369"/>
      <c r="M212" s="369"/>
      <c r="N212" s="369"/>
      <c r="O212" s="369"/>
      <c r="P212" s="369"/>
      <c r="Q212" s="369"/>
      <c r="R212" s="369"/>
      <c r="S212" s="369"/>
      <c r="T212" s="302"/>
      <c r="U212" s="273"/>
      <c r="V212" s="273"/>
      <c r="W212" s="447"/>
      <c r="X212" s="275"/>
    </row>
    <row r="213" spans="1:24" ht="12.75" customHeight="1">
      <c r="A213" s="284"/>
      <c r="B213" s="285" t="s">
        <v>401</v>
      </c>
      <c r="C213" s="256" t="s">
        <v>152</v>
      </c>
      <c r="D213" s="256"/>
      <c r="E213" s="291"/>
      <c r="F213" s="369"/>
      <c r="G213" s="478"/>
      <c r="H213" s="271" t="s">
        <v>140</v>
      </c>
      <c r="I213" s="270" t="s">
        <v>53</v>
      </c>
      <c r="J213" s="509">
        <v>3.4119999999999999</v>
      </c>
      <c r="K213" s="270" t="s">
        <v>52</v>
      </c>
      <c r="L213" s="369" t="s">
        <v>125</v>
      </c>
      <c r="M213" s="369"/>
      <c r="N213" s="369"/>
      <c r="O213" s="369"/>
      <c r="P213" s="369"/>
      <c r="Q213" s="369"/>
      <c r="R213" s="369"/>
      <c r="S213" s="369" t="s">
        <v>53</v>
      </c>
      <c r="T213" s="302">
        <f>J213*L213</f>
        <v>6.8239999999999998</v>
      </c>
      <c r="U213" s="273" t="s">
        <v>143</v>
      </c>
      <c r="V213" s="273"/>
      <c r="W213" s="447"/>
      <c r="X213" s="275"/>
    </row>
    <row r="214" spans="1:24" ht="12.75" customHeight="1">
      <c r="A214" s="284"/>
      <c r="B214" s="293" t="s">
        <v>410</v>
      </c>
      <c r="C214" s="256"/>
      <c r="D214" s="256"/>
      <c r="E214" s="291"/>
      <c r="F214" s="369"/>
      <c r="G214" s="478"/>
      <c r="H214" s="271"/>
      <c r="I214" s="270"/>
      <c r="J214" s="452"/>
      <c r="K214" s="270"/>
      <c r="L214" s="369"/>
      <c r="M214" s="369"/>
      <c r="N214" s="369"/>
      <c r="O214" s="369"/>
      <c r="P214" s="369"/>
      <c r="Q214" s="369"/>
      <c r="R214" s="369"/>
      <c r="S214" s="369"/>
      <c r="T214" s="302"/>
      <c r="U214" s="273"/>
      <c r="V214" s="273"/>
      <c r="W214" s="447"/>
      <c r="X214" s="275"/>
    </row>
    <row r="215" spans="1:24" ht="12.75" customHeight="1">
      <c r="A215" s="282"/>
      <c r="B215" s="462"/>
      <c r="C215" s="646" t="s">
        <v>412</v>
      </c>
      <c r="D215" s="642"/>
      <c r="E215" s="642"/>
      <c r="F215" s="642"/>
      <c r="G215" s="647"/>
      <c r="H215" s="286"/>
      <c r="I215" s="256"/>
      <c r="J215" s="291"/>
      <c r="K215" s="256"/>
      <c r="L215" s="291"/>
      <c r="M215" s="256"/>
      <c r="N215" s="256"/>
      <c r="O215" s="256"/>
      <c r="P215" s="291"/>
      <c r="Q215" s="256"/>
      <c r="R215" s="256"/>
      <c r="S215" s="270" t="s">
        <v>53</v>
      </c>
      <c r="T215" s="507">
        <f>SUM(T211:T214)</f>
        <v>14.123999999999999</v>
      </c>
      <c r="U215" s="273" t="s">
        <v>143</v>
      </c>
      <c r="V215" s="273"/>
      <c r="W215" s="447"/>
      <c r="X215" s="275"/>
    </row>
    <row r="216" spans="1:24" ht="12.75" customHeight="1">
      <c r="A216" s="284"/>
      <c r="B216" s="269"/>
      <c r="C216" s="421"/>
      <c r="D216" s="421"/>
      <c r="E216" s="421"/>
      <c r="F216" s="463"/>
      <c r="G216" s="422" t="s">
        <v>670</v>
      </c>
      <c r="H216" s="305" t="s">
        <v>669</v>
      </c>
      <c r="I216" s="270"/>
      <c r="J216" s="449"/>
      <c r="K216" s="270"/>
      <c r="L216" s="450"/>
      <c r="M216" s="450"/>
      <c r="N216" s="369"/>
      <c r="O216" s="369"/>
      <c r="P216" s="450"/>
      <c r="Q216" s="369"/>
      <c r="R216" s="369"/>
      <c r="S216" s="270" t="s">
        <v>53</v>
      </c>
      <c r="T216" s="418">
        <f>(0.2+0.075+0.025+0.0032)*14.12*2</f>
        <v>8.5623680000000011</v>
      </c>
      <c r="U216" s="273" t="s">
        <v>668</v>
      </c>
      <c r="V216" s="273"/>
      <c r="W216" s="447"/>
      <c r="X216" s="275"/>
    </row>
    <row r="217" spans="1:24" ht="12.75" customHeight="1">
      <c r="A217" s="352" t="s">
        <v>43</v>
      </c>
      <c r="B217" s="287"/>
      <c r="C217" s="609" t="s">
        <v>103</v>
      </c>
      <c r="D217" s="609"/>
      <c r="E217" s="609"/>
      <c r="F217" s="609"/>
      <c r="G217" s="609"/>
      <c r="H217" s="508">
        <f>T215</f>
        <v>14.123999999999999</v>
      </c>
      <c r="I217" s="270" t="s">
        <v>143</v>
      </c>
      <c r="J217" s="291"/>
      <c r="K217" s="270" t="s">
        <v>52</v>
      </c>
      <c r="L217" s="449">
        <v>1.05</v>
      </c>
      <c r="M217" s="280" t="s">
        <v>107</v>
      </c>
      <c r="N217" s="256"/>
      <c r="O217" s="270"/>
      <c r="P217" s="449"/>
      <c r="Q217" s="280"/>
      <c r="R217" s="256"/>
      <c r="S217" s="270" t="s">
        <v>53</v>
      </c>
      <c r="T217" s="302">
        <f>H217*L217</f>
        <v>14.8302</v>
      </c>
      <c r="U217" s="273"/>
      <c r="V217" s="273" t="s">
        <v>143</v>
      </c>
      <c r="W217" s="477"/>
      <c r="X217" s="275"/>
    </row>
    <row r="218" spans="1:24" ht="12.75" customHeight="1">
      <c r="A218" s="352"/>
      <c r="B218" s="287"/>
      <c r="C218" s="422"/>
      <c r="D218" s="422"/>
      <c r="E218" s="422"/>
      <c r="F218" s="422"/>
      <c r="G218" s="498" t="s">
        <v>664</v>
      </c>
      <c r="H218" s="508">
        <f>T215</f>
        <v>14.123999999999999</v>
      </c>
      <c r="I218" s="270" t="s">
        <v>143</v>
      </c>
      <c r="J218" s="291"/>
      <c r="K218" s="270" t="s">
        <v>52</v>
      </c>
      <c r="L218" s="291">
        <v>9.52</v>
      </c>
      <c r="M218" s="291" t="s">
        <v>146</v>
      </c>
      <c r="N218" s="326" t="s">
        <v>271</v>
      </c>
      <c r="O218" s="270"/>
      <c r="P218" s="449"/>
      <c r="Q218" s="280"/>
      <c r="R218" s="256"/>
      <c r="S218" s="270" t="s">
        <v>53</v>
      </c>
      <c r="T218" s="302"/>
      <c r="U218" s="273"/>
      <c r="V218" s="273" t="s">
        <v>133</v>
      </c>
      <c r="W218" s="447">
        <f>H218*L218</f>
        <v>134.46047999999999</v>
      </c>
      <c r="X218" s="275"/>
    </row>
    <row r="219" spans="1:24" s="289" customFormat="1" ht="12" customHeight="1">
      <c r="A219" s="325" t="s">
        <v>43</v>
      </c>
      <c r="B219" s="287"/>
      <c r="C219" s="609" t="s">
        <v>145</v>
      </c>
      <c r="D219" s="612"/>
      <c r="E219" s="612"/>
      <c r="F219" s="612"/>
      <c r="G219" s="613"/>
      <c r="H219" s="418">
        <f>T217</f>
        <v>14.8302</v>
      </c>
      <c r="I219" s="270" t="s">
        <v>143</v>
      </c>
      <c r="J219" s="291"/>
      <c r="K219" s="270" t="s">
        <v>52</v>
      </c>
      <c r="L219" s="291">
        <v>9.52</v>
      </c>
      <c r="M219" s="291" t="s">
        <v>146</v>
      </c>
      <c r="N219" s="326" t="s">
        <v>271</v>
      </c>
      <c r="O219" s="270"/>
      <c r="P219" s="451"/>
      <c r="Q219" s="280"/>
      <c r="R219" s="256"/>
      <c r="S219" s="270" t="s">
        <v>53</v>
      </c>
      <c r="T219" s="302">
        <f>H219*L219</f>
        <v>141.183504</v>
      </c>
      <c r="U219" s="273"/>
      <c r="V219" s="273" t="s">
        <v>133</v>
      </c>
      <c r="W219" s="477"/>
      <c r="X219" s="275"/>
    </row>
    <row r="220" spans="1:24" s="289" customFormat="1" ht="12" customHeight="1">
      <c r="A220" s="325"/>
      <c r="B220" s="287"/>
      <c r="C220" s="422"/>
      <c r="D220" s="424"/>
      <c r="E220" s="424"/>
      <c r="F220" s="424"/>
      <c r="G220" s="424"/>
      <c r="H220" s="418"/>
      <c r="I220" s="270"/>
      <c r="J220" s="291"/>
      <c r="K220" s="270"/>
      <c r="L220" s="291"/>
      <c r="M220" s="291"/>
      <c r="N220" s="326"/>
      <c r="O220" s="270"/>
      <c r="P220" s="451"/>
      <c r="Q220" s="280"/>
      <c r="R220" s="256"/>
      <c r="S220" s="270"/>
      <c r="T220" s="302"/>
      <c r="U220" s="273"/>
      <c r="V220" s="273"/>
      <c r="W220" s="447"/>
      <c r="X220" s="275"/>
    </row>
    <row r="221" spans="1:24" ht="12.75" customHeight="1">
      <c r="A221" s="358" t="s">
        <v>463</v>
      </c>
      <c r="B221" s="277" t="s">
        <v>148</v>
      </c>
      <c r="C221" s="608" t="s">
        <v>416</v>
      </c>
      <c r="D221" s="608"/>
      <c r="E221" s="608"/>
      <c r="F221" s="608"/>
      <c r="G221" s="608"/>
      <c r="H221" s="305"/>
      <c r="I221" s="256"/>
      <c r="J221" s="256"/>
      <c r="K221" s="256"/>
      <c r="L221" s="256"/>
      <c r="M221" s="256"/>
      <c r="N221" s="256"/>
      <c r="O221" s="256"/>
      <c r="P221" s="256"/>
      <c r="Q221" s="256"/>
      <c r="R221" s="256"/>
      <c r="S221" s="256"/>
      <c r="T221" s="256"/>
      <c r="U221" s="273"/>
      <c r="V221" s="273"/>
      <c r="W221" s="447"/>
      <c r="X221" s="275"/>
    </row>
    <row r="222" spans="1:24" ht="12.75" customHeight="1">
      <c r="A222" s="359" t="s">
        <v>464</v>
      </c>
      <c r="B222" s="285" t="s">
        <v>420</v>
      </c>
      <c r="C222" s="256"/>
      <c r="D222" s="256"/>
      <c r="E222" s="256"/>
      <c r="F222" s="256"/>
      <c r="G222" s="256"/>
      <c r="H222" s="420"/>
      <c r="I222" s="256"/>
      <c r="J222" s="256"/>
      <c r="K222" s="256"/>
      <c r="L222" s="256"/>
      <c r="M222" s="256"/>
      <c r="N222" s="256"/>
      <c r="O222" s="256"/>
      <c r="P222" s="256"/>
      <c r="Q222" s="256"/>
      <c r="R222" s="256"/>
      <c r="S222" s="256"/>
      <c r="T222" s="256"/>
      <c r="U222" s="273"/>
      <c r="V222" s="273"/>
      <c r="W222" s="447"/>
      <c r="X222" s="275"/>
    </row>
    <row r="223" spans="1:24" ht="12.75" customHeight="1">
      <c r="A223" s="360"/>
      <c r="B223" s="350" t="s">
        <v>139</v>
      </c>
      <c r="C223" s="256" t="s">
        <v>152</v>
      </c>
      <c r="D223" s="256"/>
      <c r="E223" s="291"/>
      <c r="F223" s="369"/>
      <c r="G223" s="291"/>
      <c r="H223" s="271" t="s">
        <v>140</v>
      </c>
      <c r="I223" s="270" t="s">
        <v>86</v>
      </c>
      <c r="J223" s="509">
        <v>1.3640000000000001</v>
      </c>
      <c r="K223" s="270" t="s">
        <v>87</v>
      </c>
      <c r="L223" s="369" t="s">
        <v>125</v>
      </c>
      <c r="M223" s="369"/>
      <c r="N223" s="369"/>
      <c r="O223" s="369"/>
      <c r="P223" s="369"/>
      <c r="Q223" s="369"/>
      <c r="R223" s="369"/>
      <c r="S223" s="369" t="s">
        <v>86</v>
      </c>
      <c r="T223" s="302">
        <f>J223*L223</f>
        <v>2.7280000000000002</v>
      </c>
      <c r="U223" s="273" t="s">
        <v>143</v>
      </c>
      <c r="V223" s="273"/>
      <c r="W223" s="447"/>
      <c r="X223" s="275" t="s">
        <v>710</v>
      </c>
    </row>
    <row r="224" spans="1:24" ht="12.75" customHeight="1">
      <c r="A224" s="360"/>
      <c r="B224" s="293" t="s">
        <v>368</v>
      </c>
      <c r="C224" s="256" t="s">
        <v>151</v>
      </c>
      <c r="D224" s="256"/>
      <c r="E224" s="291"/>
      <c r="F224" s="369"/>
      <c r="G224" s="291"/>
      <c r="H224" s="271" t="s">
        <v>140</v>
      </c>
      <c r="I224" s="270" t="s">
        <v>86</v>
      </c>
      <c r="J224" s="509">
        <v>1.857</v>
      </c>
      <c r="K224" s="270" t="s">
        <v>87</v>
      </c>
      <c r="L224" s="369" t="s">
        <v>116</v>
      </c>
      <c r="M224" s="369"/>
      <c r="N224" s="369"/>
      <c r="O224" s="369"/>
      <c r="P224" s="369"/>
      <c r="Q224" s="369"/>
      <c r="R224" s="369"/>
      <c r="S224" s="369" t="s">
        <v>86</v>
      </c>
      <c r="T224" s="302">
        <f>J224*L224</f>
        <v>7.4279999999999999</v>
      </c>
      <c r="U224" s="273" t="s">
        <v>143</v>
      </c>
      <c r="V224" s="273"/>
      <c r="W224" s="447"/>
      <c r="X224" s="275"/>
    </row>
    <row r="225" spans="1:24" ht="12" customHeight="1">
      <c r="A225" s="360"/>
      <c r="B225" s="269"/>
      <c r="C225" s="256" t="s">
        <v>150</v>
      </c>
      <c r="D225" s="256"/>
      <c r="E225" s="291"/>
      <c r="F225" s="369"/>
      <c r="G225" s="291"/>
      <c r="H225" s="271" t="s">
        <v>140</v>
      </c>
      <c r="I225" s="270" t="s">
        <v>86</v>
      </c>
      <c r="J225" s="452">
        <v>1</v>
      </c>
      <c r="K225" s="270" t="s">
        <v>87</v>
      </c>
      <c r="L225" s="369" t="s">
        <v>418</v>
      </c>
      <c r="M225" s="369"/>
      <c r="N225" s="369"/>
      <c r="O225" s="369"/>
      <c r="P225" s="369"/>
      <c r="Q225" s="369"/>
      <c r="R225" s="369"/>
      <c r="S225" s="369" t="s">
        <v>86</v>
      </c>
      <c r="T225" s="302">
        <f>J225*L225</f>
        <v>9</v>
      </c>
      <c r="U225" s="273" t="s">
        <v>143</v>
      </c>
      <c r="V225" s="273"/>
      <c r="W225" s="447"/>
      <c r="X225" s="275"/>
    </row>
    <row r="226" spans="1:24" ht="12" customHeight="1">
      <c r="A226" s="360"/>
      <c r="B226" s="269"/>
      <c r="C226" s="256"/>
      <c r="D226" s="256"/>
      <c r="E226" s="291"/>
      <c r="F226" s="369"/>
      <c r="G226" s="291"/>
      <c r="H226" s="271"/>
      <c r="I226" s="270"/>
      <c r="J226" s="452"/>
      <c r="K226" s="270"/>
      <c r="L226" s="369"/>
      <c r="M226" s="369"/>
      <c r="N226" s="369"/>
      <c r="O226" s="369"/>
      <c r="P226" s="369"/>
      <c r="Q226" s="369"/>
      <c r="R226" s="369"/>
      <c r="S226" s="369"/>
      <c r="T226" s="302"/>
      <c r="U226" s="273"/>
      <c r="V226" s="273"/>
      <c r="W226" s="447"/>
      <c r="X226" s="275"/>
    </row>
    <row r="227" spans="1:24" ht="12.75" customHeight="1">
      <c r="A227" s="360"/>
      <c r="B227" s="350" t="s">
        <v>141</v>
      </c>
      <c r="C227" s="256" t="s">
        <v>152</v>
      </c>
      <c r="D227" s="256"/>
      <c r="E227" s="291"/>
      <c r="F227" s="369"/>
      <c r="G227" s="291"/>
      <c r="H227" s="271" t="s">
        <v>140</v>
      </c>
      <c r="I227" s="270" t="s">
        <v>53</v>
      </c>
      <c r="J227" s="509">
        <v>1.998</v>
      </c>
      <c r="K227" s="270" t="s">
        <v>52</v>
      </c>
      <c r="L227" s="369" t="s">
        <v>125</v>
      </c>
      <c r="M227" s="369"/>
      <c r="N227" s="369"/>
      <c r="O227" s="369"/>
      <c r="P227" s="369"/>
      <c r="Q227" s="369"/>
      <c r="R227" s="369"/>
      <c r="S227" s="369" t="s">
        <v>53</v>
      </c>
      <c r="T227" s="302">
        <f>J227*L227</f>
        <v>3.996</v>
      </c>
      <c r="U227" s="273" t="s">
        <v>143</v>
      </c>
      <c r="V227" s="273"/>
      <c r="W227" s="447"/>
      <c r="X227" s="275"/>
    </row>
    <row r="228" spans="1:24" ht="12.75" customHeight="1">
      <c r="A228" s="360"/>
      <c r="B228" s="293" t="s">
        <v>59</v>
      </c>
      <c r="C228" s="256" t="s">
        <v>151</v>
      </c>
      <c r="D228" s="256"/>
      <c r="E228" s="291"/>
      <c r="F228" s="369"/>
      <c r="G228" s="291"/>
      <c r="H228" s="271" t="s">
        <v>140</v>
      </c>
      <c r="I228" s="270" t="s">
        <v>53</v>
      </c>
      <c r="J228" s="509">
        <v>1.091</v>
      </c>
      <c r="K228" s="270" t="s">
        <v>52</v>
      </c>
      <c r="L228" s="369" t="s">
        <v>50</v>
      </c>
      <c r="M228" s="369"/>
      <c r="N228" s="369"/>
      <c r="O228" s="369"/>
      <c r="P228" s="369"/>
      <c r="Q228" s="369"/>
      <c r="R228" s="369"/>
      <c r="S228" s="369" t="s">
        <v>53</v>
      </c>
      <c r="T228" s="302">
        <f>J228*L228</f>
        <v>4.3639999999999999</v>
      </c>
      <c r="U228" s="273" t="s">
        <v>143</v>
      </c>
      <c r="V228" s="273"/>
      <c r="W228" s="447"/>
      <c r="X228" s="275"/>
    </row>
    <row r="229" spans="1:24" ht="12" customHeight="1">
      <c r="A229" s="360"/>
      <c r="B229" s="269"/>
      <c r="C229" s="256" t="s">
        <v>150</v>
      </c>
      <c r="D229" s="256"/>
      <c r="E229" s="291"/>
      <c r="F229" s="369"/>
      <c r="G229" s="291"/>
      <c r="H229" s="271" t="s">
        <v>140</v>
      </c>
      <c r="I229" s="270" t="s">
        <v>53</v>
      </c>
      <c r="J229" s="452">
        <v>1</v>
      </c>
      <c r="K229" s="270" t="s">
        <v>52</v>
      </c>
      <c r="L229" s="369" t="s">
        <v>417</v>
      </c>
      <c r="M229" s="369"/>
      <c r="N229" s="369"/>
      <c r="O229" s="369"/>
      <c r="P229" s="369"/>
      <c r="Q229" s="369"/>
      <c r="R229" s="369"/>
      <c r="S229" s="369" t="s">
        <v>53</v>
      </c>
      <c r="T229" s="302">
        <f>J229*L229</f>
        <v>7</v>
      </c>
      <c r="U229" s="273" t="s">
        <v>143</v>
      </c>
      <c r="V229" s="273"/>
      <c r="W229" s="447"/>
      <c r="X229" s="275"/>
    </row>
    <row r="230" spans="1:24" ht="12" customHeight="1">
      <c r="A230" s="360"/>
      <c r="B230" s="269"/>
      <c r="C230" s="256"/>
      <c r="D230" s="256"/>
      <c r="E230" s="291"/>
      <c r="F230" s="369"/>
      <c r="G230" s="291"/>
      <c r="H230" s="271"/>
      <c r="I230" s="270"/>
      <c r="J230" s="452"/>
      <c r="K230" s="270"/>
      <c r="L230" s="369"/>
      <c r="M230" s="369"/>
      <c r="N230" s="369"/>
      <c r="O230" s="369"/>
      <c r="P230" s="369"/>
      <c r="Q230" s="369"/>
      <c r="R230" s="369"/>
      <c r="S230" s="369"/>
      <c r="T230" s="302"/>
      <c r="U230" s="273"/>
      <c r="V230" s="273"/>
      <c r="W230" s="447"/>
      <c r="X230" s="275"/>
    </row>
    <row r="231" spans="1:24" ht="12" customHeight="1">
      <c r="A231" s="360"/>
      <c r="B231" s="350" t="s">
        <v>142</v>
      </c>
      <c r="C231" s="256" t="s">
        <v>152</v>
      </c>
      <c r="D231" s="256"/>
      <c r="E231" s="291"/>
      <c r="F231" s="369"/>
      <c r="G231" s="291"/>
      <c r="H231" s="271" t="s">
        <v>140</v>
      </c>
      <c r="I231" s="270" t="s">
        <v>53</v>
      </c>
      <c r="J231" s="452">
        <v>0.6</v>
      </c>
      <c r="K231" s="270" t="s">
        <v>52</v>
      </c>
      <c r="L231" s="369" t="s">
        <v>125</v>
      </c>
      <c r="M231" s="369"/>
      <c r="N231" s="369"/>
      <c r="O231" s="369"/>
      <c r="P231" s="369"/>
      <c r="Q231" s="369"/>
      <c r="R231" s="369"/>
      <c r="S231" s="369" t="s">
        <v>53</v>
      </c>
      <c r="T231" s="302">
        <f>J231*L231</f>
        <v>1.2</v>
      </c>
      <c r="U231" s="273" t="s">
        <v>143</v>
      </c>
      <c r="V231" s="273"/>
      <c r="W231" s="447"/>
      <c r="X231" s="275"/>
    </row>
    <row r="232" spans="1:24" ht="12.75" customHeight="1">
      <c r="A232" s="360"/>
      <c r="B232" s="293" t="s">
        <v>369</v>
      </c>
      <c r="C232" s="256" t="s">
        <v>151</v>
      </c>
      <c r="D232" s="256"/>
      <c r="E232" s="291"/>
      <c r="F232" s="369"/>
      <c r="G232" s="291"/>
      <c r="H232" s="271" t="s">
        <v>140</v>
      </c>
      <c r="I232" s="270" t="s">
        <v>86</v>
      </c>
      <c r="J232" s="452">
        <v>1.5</v>
      </c>
      <c r="K232" s="270" t="s">
        <v>87</v>
      </c>
      <c r="L232" s="369" t="s">
        <v>116</v>
      </c>
      <c r="M232" s="369"/>
      <c r="N232" s="369"/>
      <c r="O232" s="369"/>
      <c r="P232" s="369"/>
      <c r="Q232" s="369"/>
      <c r="R232" s="369"/>
      <c r="S232" s="369" t="s">
        <v>86</v>
      </c>
      <c r="T232" s="302">
        <f>J232*L232</f>
        <v>6</v>
      </c>
      <c r="U232" s="273" t="s">
        <v>143</v>
      </c>
      <c r="V232" s="273"/>
      <c r="W232" s="447"/>
      <c r="X232" s="275"/>
    </row>
    <row r="233" spans="1:24" ht="12.75" customHeight="1">
      <c r="A233" s="360"/>
      <c r="B233" s="293"/>
      <c r="C233" s="256" t="s">
        <v>150</v>
      </c>
      <c r="D233" s="256"/>
      <c r="E233" s="291"/>
      <c r="F233" s="369"/>
      <c r="G233" s="291"/>
      <c r="H233" s="271" t="s">
        <v>140</v>
      </c>
      <c r="I233" s="270" t="s">
        <v>86</v>
      </c>
      <c r="J233" s="452">
        <v>1</v>
      </c>
      <c r="K233" s="270" t="s">
        <v>87</v>
      </c>
      <c r="L233" s="369" t="s">
        <v>116</v>
      </c>
      <c r="M233" s="369"/>
      <c r="N233" s="369"/>
      <c r="O233" s="369"/>
      <c r="P233" s="369"/>
      <c r="Q233" s="369"/>
      <c r="R233" s="369"/>
      <c r="S233" s="369" t="s">
        <v>86</v>
      </c>
      <c r="T233" s="302">
        <f>J233*L233</f>
        <v>4</v>
      </c>
      <c r="U233" s="273" t="s">
        <v>143</v>
      </c>
      <c r="V233" s="273"/>
      <c r="W233" s="447"/>
      <c r="X233" s="275"/>
    </row>
    <row r="234" spans="1:24" ht="12.75" customHeight="1">
      <c r="A234" s="360"/>
      <c r="B234" s="269"/>
      <c r="C234" s="256"/>
      <c r="D234" s="256"/>
      <c r="E234" s="256"/>
      <c r="F234" s="369"/>
      <c r="G234" s="256"/>
      <c r="H234" s="286"/>
      <c r="I234" s="270"/>
      <c r="J234" s="449"/>
      <c r="K234" s="270"/>
      <c r="L234" s="450"/>
      <c r="M234" s="369"/>
      <c r="N234" s="369"/>
      <c r="O234" s="369"/>
      <c r="P234" s="450"/>
      <c r="Q234" s="369"/>
      <c r="R234" s="369"/>
      <c r="S234" s="369"/>
      <c r="T234" s="302"/>
      <c r="U234" s="273"/>
      <c r="V234" s="273"/>
      <c r="W234" s="447"/>
      <c r="X234" s="275"/>
    </row>
    <row r="235" spans="1:24" ht="12.75" customHeight="1">
      <c r="A235" s="360"/>
      <c r="B235" s="350" t="s">
        <v>399</v>
      </c>
      <c r="C235" s="256" t="s">
        <v>152</v>
      </c>
      <c r="D235" s="256"/>
      <c r="E235" s="291"/>
      <c r="F235" s="369"/>
      <c r="G235" s="291"/>
      <c r="H235" s="271" t="s">
        <v>140</v>
      </c>
      <c r="I235" s="270" t="s">
        <v>86</v>
      </c>
      <c r="J235" s="452">
        <v>3.65</v>
      </c>
      <c r="K235" s="270" t="s">
        <v>87</v>
      </c>
      <c r="L235" s="369" t="s">
        <v>50</v>
      </c>
      <c r="M235" s="369"/>
      <c r="N235" s="369"/>
      <c r="O235" s="369"/>
      <c r="P235" s="369"/>
      <c r="Q235" s="369"/>
      <c r="R235" s="369"/>
      <c r="S235" s="369" t="s">
        <v>86</v>
      </c>
      <c r="T235" s="302">
        <f>J235*L235</f>
        <v>14.6</v>
      </c>
      <c r="U235" s="273" t="s">
        <v>143</v>
      </c>
      <c r="V235" s="273"/>
      <c r="W235" s="447"/>
      <c r="X235" s="275"/>
    </row>
    <row r="236" spans="1:24" ht="12.75" customHeight="1">
      <c r="A236" s="360"/>
      <c r="B236" s="350"/>
      <c r="C236" s="256" t="s">
        <v>151</v>
      </c>
      <c r="D236" s="256"/>
      <c r="E236" s="291"/>
      <c r="F236" s="369"/>
      <c r="G236" s="291"/>
      <c r="H236" s="271" t="s">
        <v>140</v>
      </c>
      <c r="I236" s="270" t="s">
        <v>86</v>
      </c>
      <c r="J236" s="452">
        <v>1</v>
      </c>
      <c r="K236" s="270" t="s">
        <v>87</v>
      </c>
      <c r="L236" s="369" t="s">
        <v>417</v>
      </c>
      <c r="M236" s="369"/>
      <c r="N236" s="369"/>
      <c r="O236" s="369"/>
      <c r="P236" s="369"/>
      <c r="Q236" s="369"/>
      <c r="R236" s="369"/>
      <c r="S236" s="369" t="s">
        <v>86</v>
      </c>
      <c r="T236" s="302">
        <f>J236*L236</f>
        <v>7</v>
      </c>
      <c r="U236" s="273" t="s">
        <v>143</v>
      </c>
      <c r="V236" s="273"/>
      <c r="W236" s="447"/>
      <c r="X236" s="275"/>
    </row>
    <row r="237" spans="1:24" ht="12.75" customHeight="1">
      <c r="A237" s="360"/>
      <c r="B237" s="350"/>
      <c r="C237" s="256"/>
      <c r="D237" s="256"/>
      <c r="E237" s="291"/>
      <c r="F237" s="369"/>
      <c r="G237" s="291"/>
      <c r="H237" s="271"/>
      <c r="I237" s="270"/>
      <c r="J237" s="509"/>
      <c r="K237" s="270"/>
      <c r="L237" s="369"/>
      <c r="M237" s="369"/>
      <c r="N237" s="369"/>
      <c r="O237" s="369"/>
      <c r="P237" s="369"/>
      <c r="Q237" s="369"/>
      <c r="R237" s="369"/>
      <c r="S237" s="369"/>
      <c r="T237" s="302"/>
      <c r="U237" s="273"/>
      <c r="V237" s="273"/>
      <c r="W237" s="447"/>
      <c r="X237" s="275"/>
    </row>
    <row r="238" spans="1:24" ht="12.75" customHeight="1">
      <c r="A238" s="360"/>
      <c r="B238" s="350" t="s">
        <v>401</v>
      </c>
      <c r="C238" s="256" t="s">
        <v>152</v>
      </c>
      <c r="D238" s="256"/>
      <c r="E238" s="291"/>
      <c r="F238" s="369"/>
      <c r="G238" s="291"/>
      <c r="H238" s="271" t="s">
        <v>140</v>
      </c>
      <c r="I238" s="270" t="s">
        <v>86</v>
      </c>
      <c r="J238" s="452">
        <v>3.4119999999999999</v>
      </c>
      <c r="K238" s="270" t="s">
        <v>52</v>
      </c>
      <c r="L238" s="369" t="s">
        <v>50</v>
      </c>
      <c r="M238" s="369"/>
      <c r="N238" s="369"/>
      <c r="O238" s="369"/>
      <c r="P238" s="369"/>
      <c r="Q238" s="369"/>
      <c r="R238" s="369"/>
      <c r="S238" s="369" t="s">
        <v>86</v>
      </c>
      <c r="T238" s="302">
        <f>J238*L238</f>
        <v>13.648</v>
      </c>
      <c r="U238" s="273" t="s">
        <v>143</v>
      </c>
      <c r="V238" s="273"/>
      <c r="W238" s="447"/>
      <c r="X238" s="275"/>
    </row>
    <row r="239" spans="1:24" ht="12.75" customHeight="1">
      <c r="A239" s="361"/>
      <c r="B239" s="348"/>
      <c r="C239" s="298" t="s">
        <v>151</v>
      </c>
      <c r="D239" s="298"/>
      <c r="E239" s="355"/>
      <c r="F239" s="457"/>
      <c r="G239" s="355"/>
      <c r="H239" s="370" t="s">
        <v>140</v>
      </c>
      <c r="I239" s="304" t="s">
        <v>86</v>
      </c>
      <c r="J239" s="511">
        <v>1</v>
      </c>
      <c r="K239" s="304" t="s">
        <v>52</v>
      </c>
      <c r="L239" s="457" t="s">
        <v>417</v>
      </c>
      <c r="M239" s="457"/>
      <c r="N239" s="457"/>
      <c r="O239" s="457"/>
      <c r="P239" s="457"/>
      <c r="Q239" s="457"/>
      <c r="R239" s="457"/>
      <c r="S239" s="457" t="s">
        <v>86</v>
      </c>
      <c r="T239" s="386">
        <f>J239*L239</f>
        <v>7</v>
      </c>
      <c r="U239" s="349" t="s">
        <v>143</v>
      </c>
      <c r="V239" s="349"/>
      <c r="W239" s="461"/>
      <c r="X239" s="300"/>
    </row>
    <row r="240" spans="1:24" ht="12.75" customHeight="1">
      <c r="A240" s="360"/>
      <c r="B240" s="350"/>
      <c r="C240" s="256"/>
      <c r="D240" s="256"/>
      <c r="E240" s="291"/>
      <c r="F240" s="369"/>
      <c r="G240" s="291"/>
      <c r="H240" s="271"/>
      <c r="I240" s="270"/>
      <c r="J240" s="452"/>
      <c r="K240" s="270"/>
      <c r="L240" s="369"/>
      <c r="M240" s="369"/>
      <c r="N240" s="369"/>
      <c r="O240" s="369"/>
      <c r="P240" s="369"/>
      <c r="Q240" s="369"/>
      <c r="R240" s="369"/>
      <c r="S240" s="369"/>
      <c r="T240" s="302"/>
      <c r="U240" s="273"/>
      <c r="V240" s="273"/>
      <c r="W240" s="447"/>
      <c r="X240" s="275"/>
    </row>
    <row r="241" spans="1:24" ht="12.75" customHeight="1">
      <c r="A241" s="362"/>
      <c r="B241" s="462"/>
      <c r="C241" s="609" t="s">
        <v>153</v>
      </c>
      <c r="D241" s="609"/>
      <c r="E241" s="609"/>
      <c r="F241" s="609"/>
      <c r="G241" s="610"/>
      <c r="H241" s="286"/>
      <c r="I241" s="256"/>
      <c r="J241" s="291"/>
      <c r="K241" s="256"/>
      <c r="L241" s="291"/>
      <c r="M241" s="256"/>
      <c r="N241" s="256"/>
      <c r="O241" s="256"/>
      <c r="P241" s="291"/>
      <c r="Q241" s="256"/>
      <c r="R241" s="256"/>
      <c r="S241" s="270" t="s">
        <v>86</v>
      </c>
      <c r="T241" s="302">
        <f>SUM(T223:T239)</f>
        <v>87.963999999999999</v>
      </c>
      <c r="U241" s="273" t="s">
        <v>143</v>
      </c>
      <c r="V241" s="273"/>
      <c r="W241" s="447"/>
      <c r="X241" s="275"/>
    </row>
    <row r="242" spans="1:24" ht="12.75" customHeight="1">
      <c r="A242" s="359"/>
      <c r="B242" s="269"/>
      <c r="C242" s="421" t="s">
        <v>673</v>
      </c>
      <c r="D242" s="421"/>
      <c r="E242" s="421"/>
      <c r="F242" s="463"/>
      <c r="G242" s="512" t="s">
        <v>670</v>
      </c>
      <c r="H242" s="286">
        <f xml:space="preserve"> 3.14</f>
        <v>3.14</v>
      </c>
      <c r="I242" s="270" t="s">
        <v>671</v>
      </c>
      <c r="J242" s="449"/>
      <c r="K242" s="270" t="s">
        <v>52</v>
      </c>
      <c r="L242" s="450" t="s">
        <v>667</v>
      </c>
      <c r="M242" s="450" t="s">
        <v>672</v>
      </c>
      <c r="N242" s="270" t="s">
        <v>52</v>
      </c>
      <c r="O242" s="448"/>
      <c r="P242" s="449">
        <v>87.96</v>
      </c>
      <c r="Q242" s="369" t="s">
        <v>672</v>
      </c>
      <c r="R242" s="369"/>
      <c r="S242" s="270" t="s">
        <v>53</v>
      </c>
      <c r="T242" s="513">
        <f>H242*L242*P242</f>
        <v>6.9048600000000011</v>
      </c>
      <c r="U242" s="273" t="s">
        <v>668</v>
      </c>
      <c r="V242" s="273"/>
      <c r="W242" s="447"/>
      <c r="X242" s="275"/>
    </row>
    <row r="243" spans="1:24" ht="12.75" customHeight="1">
      <c r="A243" s="363" t="s">
        <v>464</v>
      </c>
      <c r="B243" s="287"/>
      <c r="C243" s="609" t="s">
        <v>103</v>
      </c>
      <c r="D243" s="609"/>
      <c r="E243" s="609"/>
      <c r="F243" s="609"/>
      <c r="G243" s="609"/>
      <c r="H243" s="418">
        <f>T241</f>
        <v>87.963999999999999</v>
      </c>
      <c r="I243" s="270" t="s">
        <v>143</v>
      </c>
      <c r="J243" s="291"/>
      <c r="K243" s="270" t="s">
        <v>87</v>
      </c>
      <c r="L243" s="449">
        <v>1.05</v>
      </c>
      <c r="M243" s="280" t="s">
        <v>107</v>
      </c>
      <c r="N243" s="256"/>
      <c r="O243" s="270"/>
      <c r="P243" s="449"/>
      <c r="Q243" s="280"/>
      <c r="R243" s="256"/>
      <c r="S243" s="270" t="s">
        <v>86</v>
      </c>
      <c r="T243" s="302">
        <f>H243*L243</f>
        <v>92.362200000000001</v>
      </c>
      <c r="U243" s="273" t="s">
        <v>143</v>
      </c>
      <c r="V243" s="273"/>
      <c r="W243" s="477"/>
      <c r="X243" s="275"/>
    </row>
    <row r="244" spans="1:24" ht="12.75" customHeight="1">
      <c r="A244" s="363"/>
      <c r="B244" s="287"/>
      <c r="C244" s="422"/>
      <c r="D244" s="422"/>
      <c r="E244" s="422"/>
      <c r="F244" s="422"/>
      <c r="G244" s="498" t="s">
        <v>664</v>
      </c>
      <c r="H244" s="418">
        <f>T241</f>
        <v>87.963999999999999</v>
      </c>
      <c r="I244" s="270"/>
      <c r="J244" s="291"/>
      <c r="K244" s="270" t="s">
        <v>52</v>
      </c>
      <c r="L244" s="291">
        <v>1.429</v>
      </c>
      <c r="M244" s="291" t="s">
        <v>146</v>
      </c>
      <c r="N244" s="326" t="s">
        <v>271</v>
      </c>
      <c r="O244" s="270"/>
      <c r="P244" s="449"/>
      <c r="Q244" s="280"/>
      <c r="R244" s="256"/>
      <c r="S244" s="270" t="s">
        <v>53</v>
      </c>
      <c r="T244" s="302"/>
      <c r="U244" s="273"/>
      <c r="V244" s="273" t="s">
        <v>133</v>
      </c>
      <c r="W244" s="447">
        <f>H244*L244</f>
        <v>125.70055600000001</v>
      </c>
      <c r="X244" s="275"/>
    </row>
    <row r="245" spans="1:24" s="289" customFormat="1" ht="12" customHeight="1">
      <c r="A245" s="364" t="s">
        <v>464</v>
      </c>
      <c r="B245" s="287"/>
      <c r="C245" s="609" t="s">
        <v>145</v>
      </c>
      <c r="D245" s="612"/>
      <c r="E245" s="612"/>
      <c r="F245" s="612"/>
      <c r="G245" s="613"/>
      <c r="H245" s="418">
        <f>T243</f>
        <v>92.362200000000001</v>
      </c>
      <c r="I245" s="270" t="s">
        <v>143</v>
      </c>
      <c r="J245" s="291"/>
      <c r="K245" s="270" t="s">
        <v>52</v>
      </c>
      <c r="L245" s="291">
        <v>1.429</v>
      </c>
      <c r="M245" s="291" t="s">
        <v>146</v>
      </c>
      <c r="N245" s="326" t="s">
        <v>271</v>
      </c>
      <c r="O245" s="270"/>
      <c r="P245" s="451"/>
      <c r="Q245" s="280"/>
      <c r="R245" s="256"/>
      <c r="S245" s="270" t="s">
        <v>86</v>
      </c>
      <c r="T245" s="302">
        <f>H245*L245</f>
        <v>131.9855838</v>
      </c>
      <c r="U245" s="273" t="s">
        <v>133</v>
      </c>
      <c r="V245" s="273"/>
      <c r="W245" s="477"/>
      <c r="X245" s="275"/>
    </row>
    <row r="246" spans="1:24" ht="12.75" customHeight="1">
      <c r="A246" s="360"/>
      <c r="B246" s="271"/>
      <c r="C246" s="427"/>
      <c r="D246" s="424"/>
      <c r="E246" s="424"/>
      <c r="F246" s="424"/>
      <c r="G246" s="425"/>
      <c r="H246" s="514"/>
      <c r="I246" s="270"/>
      <c r="J246" s="514"/>
      <c r="K246" s="270"/>
      <c r="L246" s="514"/>
      <c r="M246" s="270"/>
      <c r="N246" s="369"/>
      <c r="O246" s="256"/>
      <c r="P246" s="256"/>
      <c r="Q246" s="256"/>
      <c r="R246" s="256"/>
      <c r="S246" s="270"/>
      <c r="T246" s="366"/>
      <c r="U246" s="270"/>
      <c r="V246" s="269"/>
      <c r="W246" s="515"/>
      <c r="X246" s="275"/>
    </row>
    <row r="247" spans="1:24" ht="12.75" customHeight="1">
      <c r="A247" s="365"/>
      <c r="B247" s="426" t="s">
        <v>544</v>
      </c>
      <c r="C247" s="420"/>
      <c r="D247" s="256"/>
      <c r="E247" s="256"/>
      <c r="F247" s="256"/>
      <c r="G247" s="256" t="s">
        <v>462</v>
      </c>
      <c r="H247" s="420"/>
      <c r="I247" s="256"/>
      <c r="J247" s="256"/>
      <c r="K247" s="256"/>
      <c r="L247" s="256"/>
      <c r="M247" s="256"/>
      <c r="N247" s="256"/>
      <c r="O247" s="256"/>
      <c r="P247" s="256"/>
      <c r="Q247" s="256"/>
      <c r="R247" s="256"/>
      <c r="S247" s="256"/>
      <c r="T247" s="366"/>
      <c r="U247" s="256"/>
      <c r="V247" s="269"/>
      <c r="W247" s="515"/>
      <c r="X247" s="275"/>
    </row>
    <row r="248" spans="1:24" ht="12.75" customHeight="1">
      <c r="A248" s="360"/>
      <c r="B248" s="271"/>
      <c r="C248" s="420"/>
      <c r="D248" s="256"/>
      <c r="E248" s="256"/>
      <c r="F248" s="369"/>
      <c r="G248" s="256"/>
      <c r="H248" s="305"/>
      <c r="I248" s="256"/>
      <c r="J248" s="256"/>
      <c r="K248" s="256"/>
      <c r="L248" s="369"/>
      <c r="M248" s="369"/>
      <c r="N248" s="369"/>
      <c r="O248" s="369"/>
      <c r="P248" s="369"/>
      <c r="Q248" s="369"/>
      <c r="R248" s="369"/>
      <c r="S248" s="369"/>
      <c r="T248" s="366"/>
      <c r="U248" s="270"/>
      <c r="V248" s="269"/>
      <c r="W248" s="515"/>
      <c r="X248" s="275"/>
    </row>
    <row r="249" spans="1:24" ht="12.75" customHeight="1">
      <c r="A249" s="364" t="s">
        <v>510</v>
      </c>
      <c r="B249" s="346" t="s">
        <v>547</v>
      </c>
      <c r="C249" s="617" t="s">
        <v>548</v>
      </c>
      <c r="D249" s="612"/>
      <c r="E249" s="612"/>
      <c r="F249" s="612"/>
      <c r="G249" s="612"/>
      <c r="H249" s="516">
        <f>W148</f>
        <v>88.464122547702232</v>
      </c>
      <c r="I249" s="367" t="s">
        <v>459</v>
      </c>
      <c r="J249" s="477">
        <f>W165</f>
        <v>46.7</v>
      </c>
      <c r="K249" s="367" t="s">
        <v>459</v>
      </c>
      <c r="L249" s="477">
        <f>W180</f>
        <v>86.136119322762724</v>
      </c>
      <c r="M249" s="367" t="s">
        <v>459</v>
      </c>
      <c r="N249" s="477">
        <f>W190</f>
        <v>208.12800000000001</v>
      </c>
      <c r="O249" s="367" t="s">
        <v>459</v>
      </c>
      <c r="P249" s="477">
        <f>W206</f>
        <v>85.996482</v>
      </c>
      <c r="Q249" s="368"/>
      <c r="R249" s="368"/>
      <c r="S249" s="270" t="s">
        <v>460</v>
      </c>
      <c r="T249" s="517">
        <f>H249+J249+L249+N249+P249+H250+J250</f>
        <v>775.58575987046493</v>
      </c>
      <c r="U249" s="270" t="s">
        <v>461</v>
      </c>
      <c r="V249" s="269"/>
      <c r="W249" s="515"/>
      <c r="X249" s="275"/>
    </row>
    <row r="250" spans="1:24" ht="12" customHeight="1">
      <c r="A250" s="360"/>
      <c r="B250" s="271"/>
      <c r="C250" s="420"/>
      <c r="D250" s="256"/>
      <c r="E250" s="421" t="s">
        <v>545</v>
      </c>
      <c r="F250" s="369"/>
      <c r="G250" s="421" t="s">
        <v>546</v>
      </c>
      <c r="H250" s="418">
        <f>W218</f>
        <v>134.46047999999999</v>
      </c>
      <c r="I250" s="270" t="s">
        <v>89</v>
      </c>
      <c r="J250" s="449">
        <f>W244</f>
        <v>125.70055600000001</v>
      </c>
      <c r="K250" s="256"/>
      <c r="L250" s="369"/>
      <c r="M250" s="369"/>
      <c r="N250" s="369"/>
      <c r="O250" s="369"/>
      <c r="P250" s="369"/>
      <c r="Q250" s="369"/>
      <c r="R250" s="369"/>
      <c r="S250" s="369"/>
      <c r="T250" s="302"/>
      <c r="U250" s="270"/>
      <c r="V250" s="269" t="s">
        <v>475</v>
      </c>
      <c r="W250" s="515">
        <f>(SUM(W142:W249)/1000)</f>
        <v>0.77558575987046496</v>
      </c>
      <c r="X250" s="275"/>
    </row>
    <row r="251" spans="1:24" ht="12" customHeight="1">
      <c r="A251" s="360"/>
      <c r="B251" s="271"/>
      <c r="C251" s="420"/>
      <c r="D251" s="256"/>
      <c r="E251" s="256"/>
      <c r="F251" s="369"/>
      <c r="G251" s="256"/>
      <c r="H251" s="305"/>
      <c r="I251" s="256"/>
      <c r="J251" s="256"/>
      <c r="K251" s="256"/>
      <c r="L251" s="369"/>
      <c r="M251" s="369"/>
      <c r="N251" s="369"/>
      <c r="O251" s="369"/>
      <c r="P251" s="369"/>
      <c r="Q251" s="369"/>
      <c r="R251" s="369"/>
      <c r="S251" s="369"/>
      <c r="T251" s="302"/>
      <c r="U251" s="270"/>
      <c r="V251" s="269"/>
      <c r="W251" s="515"/>
      <c r="X251" s="275"/>
    </row>
    <row r="252" spans="1:24" ht="12" customHeight="1">
      <c r="A252" s="360"/>
      <c r="B252" s="271"/>
      <c r="C252" s="420"/>
      <c r="D252" s="256"/>
      <c r="E252" s="256"/>
      <c r="F252" s="369"/>
      <c r="G252" s="256"/>
      <c r="H252" s="271"/>
      <c r="I252" s="256"/>
      <c r="J252" s="256"/>
      <c r="K252" s="256"/>
      <c r="L252" s="369"/>
      <c r="M252" s="369"/>
      <c r="N252" s="369"/>
      <c r="O252" s="369"/>
      <c r="P252" s="369"/>
      <c r="Q252" s="369"/>
      <c r="R252" s="369"/>
      <c r="S252" s="369"/>
      <c r="T252" s="302"/>
      <c r="U252" s="270"/>
      <c r="V252" s="269"/>
      <c r="W252" s="515"/>
      <c r="X252" s="275"/>
    </row>
    <row r="253" spans="1:24" ht="12" customHeight="1">
      <c r="A253" s="360"/>
      <c r="B253" s="271"/>
      <c r="C253" s="420"/>
      <c r="D253" s="256"/>
      <c r="E253" s="256"/>
      <c r="F253" s="369"/>
      <c r="G253" s="256"/>
      <c r="H253" s="271"/>
      <c r="I253" s="256"/>
      <c r="J253" s="256"/>
      <c r="K253" s="256"/>
      <c r="L253" s="369"/>
      <c r="M253" s="369"/>
      <c r="N253" s="369"/>
      <c r="O253" s="369"/>
      <c r="P253" s="369"/>
      <c r="Q253" s="369"/>
      <c r="R253" s="369"/>
      <c r="S253" s="369"/>
      <c r="T253" s="302"/>
      <c r="U253" s="270"/>
      <c r="V253" s="269"/>
      <c r="W253" s="515"/>
      <c r="X253" s="275"/>
    </row>
    <row r="254" spans="1:24" ht="12" customHeight="1">
      <c r="A254" s="360"/>
      <c r="B254" s="271"/>
      <c r="C254" s="420"/>
      <c r="D254" s="256"/>
      <c r="E254" s="256"/>
      <c r="F254" s="369"/>
      <c r="G254" s="256"/>
      <c r="H254" s="271"/>
      <c r="I254" s="256"/>
      <c r="J254" s="256"/>
      <c r="K254" s="256"/>
      <c r="L254" s="369"/>
      <c r="M254" s="369"/>
      <c r="N254" s="369"/>
      <c r="O254" s="369"/>
      <c r="P254" s="369"/>
      <c r="Q254" s="369"/>
      <c r="R254" s="369"/>
      <c r="S254" s="369"/>
      <c r="T254" s="302"/>
      <c r="U254" s="270"/>
      <c r="V254" s="269"/>
      <c r="W254" s="515"/>
      <c r="X254" s="275"/>
    </row>
    <row r="255" spans="1:24" ht="12" customHeight="1">
      <c r="A255" s="360"/>
      <c r="B255" s="271"/>
      <c r="C255" s="420"/>
      <c r="D255" s="256"/>
      <c r="E255" s="256"/>
      <c r="F255" s="369"/>
      <c r="G255" s="256"/>
      <c r="H255" s="271"/>
      <c r="I255" s="256"/>
      <c r="J255" s="256"/>
      <c r="K255" s="256"/>
      <c r="L255" s="369"/>
      <c r="M255" s="369"/>
      <c r="N255" s="369"/>
      <c r="O255" s="369"/>
      <c r="P255" s="369"/>
      <c r="Q255" s="369"/>
      <c r="R255" s="369"/>
      <c r="S255" s="369"/>
      <c r="T255" s="302"/>
      <c r="U255" s="270"/>
      <c r="V255" s="269"/>
      <c r="W255" s="515"/>
      <c r="X255" s="275"/>
    </row>
    <row r="256" spans="1:24" ht="12" customHeight="1">
      <c r="A256" s="360"/>
      <c r="B256" s="271"/>
      <c r="C256" s="420"/>
      <c r="D256" s="256"/>
      <c r="E256" s="256"/>
      <c r="F256" s="369"/>
      <c r="G256" s="256"/>
      <c r="H256" s="271"/>
      <c r="I256" s="256"/>
      <c r="J256" s="256"/>
      <c r="K256" s="256"/>
      <c r="L256" s="369"/>
      <c r="M256" s="369"/>
      <c r="N256" s="369"/>
      <c r="O256" s="369"/>
      <c r="P256" s="369"/>
      <c r="Q256" s="369"/>
      <c r="R256" s="369"/>
      <c r="S256" s="369"/>
      <c r="T256" s="302"/>
      <c r="U256" s="270"/>
      <c r="V256" s="269"/>
      <c r="W256" s="515"/>
      <c r="X256" s="275"/>
    </row>
    <row r="257" spans="1:24" ht="12" customHeight="1">
      <c r="A257" s="360"/>
      <c r="B257" s="271"/>
      <c r="C257" s="420"/>
      <c r="D257" s="256"/>
      <c r="E257" s="256"/>
      <c r="F257" s="369"/>
      <c r="G257" s="256"/>
      <c r="H257" s="271"/>
      <c r="I257" s="256"/>
      <c r="J257" s="256"/>
      <c r="K257" s="256"/>
      <c r="L257" s="369"/>
      <c r="M257" s="369"/>
      <c r="N257" s="369"/>
      <c r="O257" s="369"/>
      <c r="P257" s="369"/>
      <c r="Q257" s="369"/>
      <c r="R257" s="369"/>
      <c r="S257" s="369"/>
      <c r="T257" s="302"/>
      <c r="U257" s="270"/>
      <c r="V257" s="269"/>
      <c r="W257" s="515"/>
      <c r="X257" s="275"/>
    </row>
    <row r="258" spans="1:24" ht="12" customHeight="1">
      <c r="A258" s="360"/>
      <c r="B258" s="271"/>
      <c r="C258" s="420"/>
      <c r="D258" s="256"/>
      <c r="E258" s="256"/>
      <c r="F258" s="369"/>
      <c r="G258" s="256"/>
      <c r="H258" s="271"/>
      <c r="I258" s="256"/>
      <c r="J258" s="256"/>
      <c r="K258" s="256"/>
      <c r="L258" s="369"/>
      <c r="M258" s="369"/>
      <c r="N258" s="369"/>
      <c r="O258" s="369"/>
      <c r="P258" s="369"/>
      <c r="Q258" s="369"/>
      <c r="R258" s="369"/>
      <c r="S258" s="369"/>
      <c r="T258" s="302"/>
      <c r="U258" s="270"/>
      <c r="V258" s="269"/>
      <c r="W258" s="515"/>
      <c r="X258" s="275"/>
    </row>
    <row r="259" spans="1:24" ht="12" customHeight="1">
      <c r="A259" s="360"/>
      <c r="B259" s="271"/>
      <c r="C259" s="420"/>
      <c r="D259" s="256"/>
      <c r="E259" s="256"/>
      <c r="F259" s="369"/>
      <c r="G259" s="256"/>
      <c r="H259" s="271"/>
      <c r="I259" s="256"/>
      <c r="J259" s="256"/>
      <c r="K259" s="256"/>
      <c r="L259" s="369"/>
      <c r="M259" s="369"/>
      <c r="N259" s="369"/>
      <c r="O259" s="369"/>
      <c r="P259" s="369"/>
      <c r="Q259" s="369"/>
      <c r="R259" s="369"/>
      <c r="S259" s="369"/>
      <c r="T259" s="302"/>
      <c r="U259" s="270"/>
      <c r="V259" s="269"/>
      <c r="W259" s="515"/>
      <c r="X259" s="275"/>
    </row>
    <row r="260" spans="1:24" ht="12" customHeight="1">
      <c r="A260" s="360"/>
      <c r="B260" s="271"/>
      <c r="C260" s="420"/>
      <c r="D260" s="256"/>
      <c r="E260" s="256"/>
      <c r="F260" s="369"/>
      <c r="G260" s="256"/>
      <c r="H260" s="271"/>
      <c r="I260" s="256"/>
      <c r="J260" s="256"/>
      <c r="K260" s="256"/>
      <c r="L260" s="369"/>
      <c r="M260" s="369"/>
      <c r="N260" s="369"/>
      <c r="O260" s="369"/>
      <c r="P260" s="369"/>
      <c r="Q260" s="369"/>
      <c r="R260" s="369"/>
      <c r="S260" s="369"/>
      <c r="T260" s="302"/>
      <c r="U260" s="270"/>
      <c r="V260" s="269"/>
      <c r="W260" s="515"/>
      <c r="X260" s="275"/>
    </row>
    <row r="261" spans="1:24" ht="12" customHeight="1">
      <c r="A261" s="360"/>
      <c r="B261" s="271"/>
      <c r="C261" s="420"/>
      <c r="D261" s="256"/>
      <c r="E261" s="256"/>
      <c r="F261" s="369"/>
      <c r="G261" s="256"/>
      <c r="H261" s="271"/>
      <c r="I261" s="256"/>
      <c r="J261" s="256"/>
      <c r="K261" s="256"/>
      <c r="L261" s="369"/>
      <c r="M261" s="369"/>
      <c r="N261" s="369"/>
      <c r="O261" s="369"/>
      <c r="P261" s="369"/>
      <c r="Q261" s="369"/>
      <c r="R261" s="369"/>
      <c r="S261" s="369"/>
      <c r="T261" s="302"/>
      <c r="U261" s="270"/>
      <c r="V261" s="269"/>
      <c r="W261" s="515"/>
      <c r="X261" s="275"/>
    </row>
    <row r="262" spans="1:24" ht="12" customHeight="1">
      <c r="A262" s="360"/>
      <c r="B262" s="271"/>
      <c r="C262" s="420"/>
      <c r="D262" s="256"/>
      <c r="E262" s="256"/>
      <c r="F262" s="369"/>
      <c r="G262" s="256"/>
      <c r="H262" s="271"/>
      <c r="I262" s="256"/>
      <c r="J262" s="256"/>
      <c r="K262" s="256"/>
      <c r="L262" s="369"/>
      <c r="M262" s="369"/>
      <c r="N262" s="369"/>
      <c r="O262" s="369"/>
      <c r="P262" s="369"/>
      <c r="Q262" s="369"/>
      <c r="R262" s="369"/>
      <c r="S262" s="369"/>
      <c r="T262" s="302"/>
      <c r="U262" s="270"/>
      <c r="V262" s="269"/>
      <c r="W262" s="515"/>
      <c r="X262" s="275"/>
    </row>
    <row r="263" spans="1:24" ht="12" customHeight="1">
      <c r="A263" s="360"/>
      <c r="B263" s="271"/>
      <c r="C263" s="420"/>
      <c r="D263" s="256"/>
      <c r="E263" s="256"/>
      <c r="F263" s="369"/>
      <c r="G263" s="256"/>
      <c r="H263" s="271"/>
      <c r="I263" s="256"/>
      <c r="J263" s="256"/>
      <c r="K263" s="256"/>
      <c r="L263" s="369"/>
      <c r="M263" s="369"/>
      <c r="N263" s="369"/>
      <c r="O263" s="369"/>
      <c r="P263" s="369"/>
      <c r="Q263" s="369"/>
      <c r="R263" s="369"/>
      <c r="S263" s="369"/>
      <c r="T263" s="302"/>
      <c r="U263" s="270"/>
      <c r="V263" s="269"/>
      <c r="W263" s="515"/>
      <c r="X263" s="275"/>
    </row>
    <row r="264" spans="1:24" ht="12" customHeight="1">
      <c r="A264" s="360"/>
      <c r="B264" s="271"/>
      <c r="C264" s="420"/>
      <c r="D264" s="256"/>
      <c r="E264" s="256"/>
      <c r="F264" s="369"/>
      <c r="G264" s="256"/>
      <c r="H264" s="271"/>
      <c r="I264" s="256"/>
      <c r="J264" s="256"/>
      <c r="K264" s="256"/>
      <c r="L264" s="369"/>
      <c r="M264" s="369"/>
      <c r="N264" s="369"/>
      <c r="O264" s="369"/>
      <c r="P264" s="369"/>
      <c r="Q264" s="369"/>
      <c r="R264" s="369"/>
      <c r="S264" s="369"/>
      <c r="T264" s="302"/>
      <c r="U264" s="270"/>
      <c r="V264" s="269"/>
      <c r="W264" s="515"/>
      <c r="X264" s="275"/>
    </row>
    <row r="265" spans="1:24" ht="12" customHeight="1">
      <c r="A265" s="360"/>
      <c r="B265" s="271"/>
      <c r="C265" s="420"/>
      <c r="D265" s="256"/>
      <c r="E265" s="256"/>
      <c r="F265" s="369"/>
      <c r="G265" s="256"/>
      <c r="H265" s="271"/>
      <c r="I265" s="256"/>
      <c r="J265" s="256"/>
      <c r="K265" s="256"/>
      <c r="L265" s="369"/>
      <c r="M265" s="369"/>
      <c r="N265" s="369"/>
      <c r="O265" s="369"/>
      <c r="P265" s="369"/>
      <c r="Q265" s="369"/>
      <c r="R265" s="369"/>
      <c r="S265" s="369"/>
      <c r="T265" s="302"/>
      <c r="U265" s="270"/>
      <c r="V265" s="269"/>
      <c r="W265" s="515"/>
      <c r="X265" s="275"/>
    </row>
    <row r="266" spans="1:24" ht="12" customHeight="1">
      <c r="A266" s="360"/>
      <c r="B266" s="271"/>
      <c r="C266" s="420"/>
      <c r="D266" s="256"/>
      <c r="E266" s="256"/>
      <c r="F266" s="369"/>
      <c r="G266" s="256"/>
      <c r="H266" s="271"/>
      <c r="I266" s="256"/>
      <c r="J266" s="256"/>
      <c r="K266" s="256"/>
      <c r="L266" s="369"/>
      <c r="M266" s="369"/>
      <c r="N266" s="369"/>
      <c r="O266" s="369"/>
      <c r="P266" s="369"/>
      <c r="Q266" s="369"/>
      <c r="R266" s="369"/>
      <c r="S266" s="369"/>
      <c r="T266" s="302"/>
      <c r="U266" s="270"/>
      <c r="V266" s="269"/>
      <c r="W266" s="515"/>
      <c r="X266" s="275"/>
    </row>
    <row r="267" spans="1:24" ht="12" customHeight="1">
      <c r="A267" s="360"/>
      <c r="B267" s="271"/>
      <c r="C267" s="420"/>
      <c r="D267" s="256"/>
      <c r="E267" s="256"/>
      <c r="F267" s="369"/>
      <c r="G267" s="256"/>
      <c r="H267" s="271"/>
      <c r="I267" s="256"/>
      <c r="J267" s="256"/>
      <c r="K267" s="256"/>
      <c r="L267" s="369"/>
      <c r="M267" s="369"/>
      <c r="N267" s="369"/>
      <c r="O267" s="369"/>
      <c r="P267" s="369"/>
      <c r="Q267" s="369"/>
      <c r="R267" s="369"/>
      <c r="S267" s="369"/>
      <c r="T267" s="302"/>
      <c r="U267" s="270"/>
      <c r="V267" s="269"/>
      <c r="W267" s="515"/>
      <c r="X267" s="275"/>
    </row>
    <row r="268" spans="1:24" ht="12" customHeight="1">
      <c r="A268" s="360"/>
      <c r="B268" s="271"/>
      <c r="C268" s="420"/>
      <c r="D268" s="256"/>
      <c r="E268" s="256"/>
      <c r="F268" s="369"/>
      <c r="G268" s="256"/>
      <c r="H268" s="271"/>
      <c r="I268" s="256"/>
      <c r="J268" s="256"/>
      <c r="K268" s="256"/>
      <c r="L268" s="369"/>
      <c r="M268" s="369"/>
      <c r="N268" s="369"/>
      <c r="O268" s="369"/>
      <c r="P268" s="369"/>
      <c r="Q268" s="369"/>
      <c r="R268" s="369"/>
      <c r="S268" s="369"/>
      <c r="T268" s="302"/>
      <c r="U268" s="270"/>
      <c r="V268" s="269"/>
      <c r="W268" s="515"/>
      <c r="X268" s="275"/>
    </row>
    <row r="269" spans="1:24" ht="12" customHeight="1">
      <c r="A269" s="360"/>
      <c r="B269" s="271"/>
      <c r="C269" s="420"/>
      <c r="D269" s="256"/>
      <c r="E269" s="256"/>
      <c r="F269" s="369"/>
      <c r="G269" s="256"/>
      <c r="H269" s="271"/>
      <c r="I269" s="256"/>
      <c r="J269" s="256"/>
      <c r="K269" s="256"/>
      <c r="L269" s="369"/>
      <c r="M269" s="369"/>
      <c r="N269" s="369"/>
      <c r="O269" s="369"/>
      <c r="P269" s="369"/>
      <c r="Q269" s="369"/>
      <c r="R269" s="369"/>
      <c r="S269" s="369"/>
      <c r="T269" s="302"/>
      <c r="U269" s="270"/>
      <c r="V269" s="269"/>
      <c r="W269" s="515"/>
      <c r="X269" s="275"/>
    </row>
    <row r="270" spans="1:24" ht="12" customHeight="1">
      <c r="A270" s="360"/>
      <c r="B270" s="271"/>
      <c r="C270" s="420"/>
      <c r="D270" s="256"/>
      <c r="E270" s="256"/>
      <c r="F270" s="369"/>
      <c r="G270" s="256"/>
      <c r="H270" s="271"/>
      <c r="I270" s="256"/>
      <c r="J270" s="256"/>
      <c r="K270" s="256"/>
      <c r="L270" s="369"/>
      <c r="M270" s="369"/>
      <c r="N270" s="369"/>
      <c r="O270" s="369"/>
      <c r="P270" s="369"/>
      <c r="Q270" s="369"/>
      <c r="R270" s="369"/>
      <c r="S270" s="369"/>
      <c r="T270" s="302"/>
      <c r="U270" s="270"/>
      <c r="V270" s="269"/>
      <c r="W270" s="515"/>
      <c r="X270" s="275"/>
    </row>
    <row r="271" spans="1:24" ht="12" customHeight="1">
      <c r="A271" s="360"/>
      <c r="B271" s="271"/>
      <c r="C271" s="420"/>
      <c r="D271" s="256"/>
      <c r="E271" s="256"/>
      <c r="F271" s="369"/>
      <c r="G271" s="256"/>
      <c r="H271" s="271"/>
      <c r="I271" s="256"/>
      <c r="J271" s="256"/>
      <c r="K271" s="256"/>
      <c r="L271" s="369"/>
      <c r="M271" s="369"/>
      <c r="N271" s="369"/>
      <c r="O271" s="369"/>
      <c r="P271" s="369"/>
      <c r="Q271" s="369"/>
      <c r="R271" s="369"/>
      <c r="S271" s="369"/>
      <c r="T271" s="302"/>
      <c r="U271" s="270"/>
      <c r="V271" s="269"/>
      <c r="W271" s="515"/>
      <c r="X271" s="275"/>
    </row>
    <row r="272" spans="1:24" ht="12" customHeight="1">
      <c r="A272" s="360"/>
      <c r="B272" s="271"/>
      <c r="C272" s="420"/>
      <c r="D272" s="256"/>
      <c r="E272" s="256"/>
      <c r="F272" s="369"/>
      <c r="G272" s="256"/>
      <c r="H272" s="271"/>
      <c r="I272" s="256"/>
      <c r="J272" s="256"/>
      <c r="K272" s="256"/>
      <c r="L272" s="369"/>
      <c r="M272" s="369"/>
      <c r="N272" s="369"/>
      <c r="O272" s="369"/>
      <c r="P272" s="369"/>
      <c r="Q272" s="369"/>
      <c r="R272" s="369"/>
      <c r="S272" s="369"/>
      <c r="T272" s="302"/>
      <c r="U272" s="270"/>
      <c r="V272" s="269"/>
      <c r="W272" s="515"/>
      <c r="X272" s="275"/>
    </row>
    <row r="273" spans="1:24" ht="12" customHeight="1">
      <c r="A273" s="360"/>
      <c r="B273" s="271"/>
      <c r="C273" s="420"/>
      <c r="D273" s="256"/>
      <c r="E273" s="256"/>
      <c r="F273" s="369"/>
      <c r="G273" s="256"/>
      <c r="H273" s="271"/>
      <c r="I273" s="256"/>
      <c r="J273" s="256"/>
      <c r="K273" s="256"/>
      <c r="L273" s="369"/>
      <c r="M273" s="369"/>
      <c r="N273" s="369"/>
      <c r="O273" s="369"/>
      <c r="P273" s="369"/>
      <c r="Q273" s="369"/>
      <c r="R273" s="369"/>
      <c r="S273" s="369"/>
      <c r="T273" s="302"/>
      <c r="U273" s="270"/>
      <c r="V273" s="269"/>
      <c r="W273" s="515"/>
      <c r="X273" s="275"/>
    </row>
    <row r="274" spans="1:24" ht="12" customHeight="1">
      <c r="A274" s="361"/>
      <c r="B274" s="370"/>
      <c r="C274" s="371"/>
      <c r="D274" s="298"/>
      <c r="E274" s="298"/>
      <c r="F274" s="457"/>
      <c r="G274" s="298"/>
      <c r="H274" s="370"/>
      <c r="I274" s="298"/>
      <c r="J274" s="298"/>
      <c r="K274" s="298"/>
      <c r="L274" s="457"/>
      <c r="M274" s="457"/>
      <c r="N274" s="457"/>
      <c r="O274" s="457"/>
      <c r="P274" s="457"/>
      <c r="Q274" s="457"/>
      <c r="R274" s="457"/>
      <c r="S274" s="457"/>
      <c r="T274" s="386"/>
      <c r="U274" s="304"/>
      <c r="V274" s="323"/>
      <c r="W274" s="518"/>
      <c r="X274" s="300"/>
    </row>
    <row r="275" spans="1:24" ht="12" customHeight="1">
      <c r="A275" s="360"/>
      <c r="B275" s="271"/>
      <c r="C275" s="420"/>
      <c r="D275" s="256"/>
      <c r="E275" s="256"/>
      <c r="F275" s="369"/>
      <c r="G275" s="256"/>
      <c r="H275" s="271"/>
      <c r="I275" s="256"/>
      <c r="J275" s="256"/>
      <c r="K275" s="256"/>
      <c r="L275" s="369"/>
      <c r="M275" s="369"/>
      <c r="N275" s="369"/>
      <c r="O275" s="369"/>
      <c r="P275" s="369"/>
      <c r="Q275" s="369"/>
      <c r="R275" s="369"/>
      <c r="S275" s="369"/>
      <c r="T275" s="302"/>
      <c r="U275" s="270"/>
      <c r="V275" s="269"/>
      <c r="W275" s="515"/>
      <c r="X275" s="275"/>
    </row>
    <row r="276" spans="1:24" ht="12.75" customHeight="1">
      <c r="A276" s="281" t="s">
        <v>263</v>
      </c>
      <c r="B276" s="277" t="s">
        <v>169</v>
      </c>
      <c r="C276" s="256"/>
      <c r="D276" s="256"/>
      <c r="E276" s="256"/>
      <c r="F276" s="256"/>
      <c r="G276" s="256"/>
      <c r="H276" s="420"/>
      <c r="I276" s="256"/>
      <c r="J276" s="256"/>
      <c r="K276" s="256"/>
      <c r="L276" s="256"/>
      <c r="M276" s="256"/>
      <c r="N276" s="256"/>
      <c r="O276" s="256"/>
      <c r="P276" s="256"/>
      <c r="Q276" s="256"/>
      <c r="R276" s="256"/>
      <c r="S276" s="256"/>
      <c r="T276" s="256"/>
      <c r="U276" s="272"/>
      <c r="V276" s="270"/>
      <c r="W276" s="484"/>
      <c r="X276" s="327"/>
    </row>
    <row r="277" spans="1:24" ht="12.75" customHeight="1">
      <c r="A277" s="282"/>
      <c r="B277" s="283"/>
      <c r="C277" s="256"/>
      <c r="D277" s="256"/>
      <c r="E277" s="256"/>
      <c r="F277" s="256"/>
      <c r="G277" s="256"/>
      <c r="H277" s="420"/>
      <c r="I277" s="256"/>
      <c r="J277" s="256"/>
      <c r="K277" s="256"/>
      <c r="L277" s="256"/>
      <c r="M277" s="256"/>
      <c r="N277" s="256"/>
      <c r="O277" s="256"/>
      <c r="P277" s="256"/>
      <c r="Q277" s="256"/>
      <c r="R277" s="256"/>
      <c r="S277" s="256"/>
      <c r="T277" s="256"/>
      <c r="U277" s="272"/>
      <c r="V277" s="270"/>
      <c r="W277" s="484"/>
      <c r="X277" s="327"/>
    </row>
    <row r="278" spans="1:24" ht="12.75" customHeight="1">
      <c r="A278" s="282"/>
      <c r="B278" s="277" t="s">
        <v>170</v>
      </c>
      <c r="C278" s="256"/>
      <c r="D278" s="256"/>
      <c r="E278" s="256"/>
      <c r="F278" s="256"/>
      <c r="G278" s="256"/>
      <c r="H278" s="420"/>
      <c r="I278" s="256"/>
      <c r="J278" s="256"/>
      <c r="K278" s="256"/>
      <c r="L278" s="256"/>
      <c r="M278" s="256"/>
      <c r="N278" s="256"/>
      <c r="O278" s="256"/>
      <c r="P278" s="256"/>
      <c r="Q278" s="256"/>
      <c r="R278" s="256"/>
      <c r="S278" s="256"/>
      <c r="T278" s="256"/>
      <c r="U278" s="272"/>
      <c r="V278" s="270"/>
      <c r="W278" s="484"/>
      <c r="X278" s="278" t="s">
        <v>711</v>
      </c>
    </row>
    <row r="279" spans="1:24" ht="12.75" customHeight="1">
      <c r="A279" s="282"/>
      <c r="B279" s="283"/>
      <c r="C279" s="256"/>
      <c r="D279" s="256"/>
      <c r="E279" s="256"/>
      <c r="F279" s="256"/>
      <c r="G279" s="256"/>
      <c r="H279" s="420"/>
      <c r="I279" s="256"/>
      <c r="J279" s="256"/>
      <c r="K279" s="256"/>
      <c r="L279" s="256"/>
      <c r="M279" s="256"/>
      <c r="N279" s="256"/>
      <c r="O279" s="256"/>
      <c r="P279" s="256"/>
      <c r="Q279" s="256"/>
      <c r="R279" s="256"/>
      <c r="S279" s="256"/>
      <c r="T279" s="256"/>
      <c r="U279" s="272"/>
      <c r="V279" s="270"/>
      <c r="W279" s="484"/>
      <c r="X279" s="327"/>
    </row>
    <row r="280" spans="1:24" ht="12.75" customHeight="1">
      <c r="A280" s="276" t="s">
        <v>250</v>
      </c>
      <c r="B280" s="615" t="s">
        <v>441</v>
      </c>
      <c r="C280" s="616"/>
      <c r="D280" s="616"/>
      <c r="E280" s="256"/>
      <c r="F280" s="256"/>
      <c r="G280" s="256"/>
      <c r="H280" s="606" t="s">
        <v>440</v>
      </c>
      <c r="I280" s="607"/>
      <c r="J280" s="607"/>
      <c r="K280" s="607"/>
      <c r="L280" s="607"/>
      <c r="M280" s="607"/>
      <c r="N280" s="607"/>
      <c r="O280" s="256"/>
      <c r="P280" s="256"/>
      <c r="Q280" s="256"/>
      <c r="R280" s="256"/>
      <c r="S280" s="256"/>
      <c r="T280" s="256"/>
      <c r="U280" s="272"/>
      <c r="V280" s="270" t="s">
        <v>171</v>
      </c>
      <c r="W280" s="484">
        <v>1</v>
      </c>
      <c r="X280" s="278" t="s">
        <v>712</v>
      </c>
    </row>
    <row r="281" spans="1:24" ht="12.75" customHeight="1">
      <c r="A281" s="276"/>
      <c r="B281" s="285" t="s">
        <v>172</v>
      </c>
      <c r="C281" s="256"/>
      <c r="D281" s="256"/>
      <c r="E281" s="256"/>
      <c r="F281" s="369"/>
      <c r="G281" s="256"/>
      <c r="H281" s="305" t="s">
        <v>242</v>
      </c>
      <c r="I281" s="280"/>
      <c r="J281" s="256"/>
      <c r="K281" s="256"/>
      <c r="L281" s="256"/>
      <c r="M281" s="256"/>
      <c r="N281" s="256"/>
      <c r="O281" s="256"/>
      <c r="P281" s="256"/>
      <c r="Q281" s="256"/>
      <c r="R281" s="256"/>
      <c r="S281" s="256"/>
      <c r="T281" s="256"/>
      <c r="U281" s="272"/>
      <c r="V281" s="270" t="s">
        <v>171</v>
      </c>
      <c r="W281" s="484">
        <v>1</v>
      </c>
      <c r="X281" s="278" t="s">
        <v>712</v>
      </c>
    </row>
    <row r="282" spans="1:24" ht="12.75" customHeight="1">
      <c r="A282" s="276"/>
      <c r="B282" s="285"/>
      <c r="C282" s="256"/>
      <c r="D282" s="256"/>
      <c r="E282" s="256"/>
      <c r="F282" s="369"/>
      <c r="G282" s="256"/>
      <c r="H282" s="271"/>
      <c r="I282" s="280"/>
      <c r="J282" s="256"/>
      <c r="K282" s="256"/>
      <c r="L282" s="256"/>
      <c r="M282" s="256"/>
      <c r="N282" s="256"/>
      <c r="O282" s="256"/>
      <c r="P282" s="256"/>
      <c r="Q282" s="256"/>
      <c r="R282" s="256"/>
      <c r="S282" s="256"/>
      <c r="T282" s="256"/>
      <c r="U282" s="272"/>
      <c r="V282" s="270"/>
      <c r="W282" s="484"/>
      <c r="X282" s="327"/>
    </row>
    <row r="283" spans="1:24" ht="12.75" customHeight="1">
      <c r="A283" s="276" t="s">
        <v>251</v>
      </c>
      <c r="B283" s="285" t="s">
        <v>173</v>
      </c>
      <c r="C283" s="256"/>
      <c r="D283" s="256"/>
      <c r="E283" s="256"/>
      <c r="F283" s="369"/>
      <c r="G283" s="256"/>
      <c r="H283" s="271"/>
      <c r="I283" s="280"/>
      <c r="J283" s="256"/>
      <c r="K283" s="256"/>
      <c r="L283" s="256"/>
      <c r="M283" s="256"/>
      <c r="N283" s="256"/>
      <c r="O283" s="256"/>
      <c r="P283" s="256"/>
      <c r="Q283" s="256"/>
      <c r="R283" s="256"/>
      <c r="S283" s="256"/>
      <c r="T283" s="256"/>
      <c r="U283" s="272"/>
      <c r="V283" s="270" t="s">
        <v>171</v>
      </c>
      <c r="W283" s="484">
        <v>2</v>
      </c>
      <c r="X283" s="278" t="s">
        <v>713</v>
      </c>
    </row>
    <row r="284" spans="1:24" ht="12.75" customHeight="1">
      <c r="A284" s="276"/>
      <c r="B284" s="285"/>
      <c r="C284" s="256"/>
      <c r="D284" s="256"/>
      <c r="E284" s="256"/>
      <c r="F284" s="369"/>
      <c r="G284" s="256"/>
      <c r="H284" s="271"/>
      <c r="I284" s="280"/>
      <c r="J284" s="256"/>
      <c r="K284" s="256"/>
      <c r="L284" s="256"/>
      <c r="M284" s="256"/>
      <c r="N284" s="256"/>
      <c r="O284" s="256"/>
      <c r="P284" s="256"/>
      <c r="Q284" s="256"/>
      <c r="R284" s="256"/>
      <c r="S284" s="256"/>
      <c r="T284" s="256"/>
      <c r="U284" s="272"/>
      <c r="V284" s="270"/>
      <c r="W284" s="484"/>
      <c r="X284" s="327"/>
    </row>
    <row r="285" spans="1:24" ht="12.75" customHeight="1">
      <c r="A285" s="325" t="s">
        <v>252</v>
      </c>
      <c r="B285" s="285" t="s">
        <v>174</v>
      </c>
      <c r="C285" s="256"/>
      <c r="D285" s="256"/>
      <c r="E285" s="256"/>
      <c r="F285" s="369"/>
      <c r="G285" s="256"/>
      <c r="H285" s="271"/>
      <c r="I285" s="280"/>
      <c r="J285" s="256"/>
      <c r="K285" s="256"/>
      <c r="L285" s="256"/>
      <c r="M285" s="256"/>
      <c r="N285" s="256"/>
      <c r="O285" s="256"/>
      <c r="P285" s="256"/>
      <c r="Q285" s="256"/>
      <c r="R285" s="256"/>
      <c r="S285" s="256"/>
      <c r="T285" s="256"/>
      <c r="U285" s="272"/>
      <c r="V285" s="270" t="s">
        <v>243</v>
      </c>
      <c r="W285" s="484">
        <v>1</v>
      </c>
      <c r="X285" s="327" t="s">
        <v>351</v>
      </c>
    </row>
    <row r="286" spans="1:24" ht="12.75" customHeight="1">
      <c r="A286" s="276"/>
      <c r="B286" s="277"/>
      <c r="C286" s="256"/>
      <c r="D286" s="256"/>
      <c r="E286" s="256"/>
      <c r="F286" s="256"/>
      <c r="G286" s="256"/>
      <c r="H286" s="420"/>
      <c r="I286" s="280"/>
      <c r="J286" s="256"/>
      <c r="K286" s="256"/>
      <c r="L286" s="256"/>
      <c r="M286" s="256"/>
      <c r="N286" s="256"/>
      <c r="O286" s="256"/>
      <c r="P286" s="256"/>
      <c r="Q286" s="256"/>
      <c r="R286" s="256"/>
      <c r="S286" s="256"/>
      <c r="T286" s="256"/>
      <c r="U286" s="272"/>
      <c r="V286" s="270"/>
      <c r="W286" s="484"/>
      <c r="X286" s="327"/>
    </row>
    <row r="287" spans="1:24" ht="12.75" customHeight="1">
      <c r="A287" s="276" t="s">
        <v>253</v>
      </c>
      <c r="B287" s="614" t="s">
        <v>442</v>
      </c>
      <c r="C287" s="607"/>
      <c r="D287" s="256"/>
      <c r="E287" s="256"/>
      <c r="F287" s="256"/>
      <c r="G287" s="256"/>
      <c r="H287" s="420" t="s">
        <v>436</v>
      </c>
      <c r="I287" s="280"/>
      <c r="J287" s="256"/>
      <c r="K287" s="256"/>
      <c r="L287" s="256"/>
      <c r="M287" s="256"/>
      <c r="N287" s="256"/>
      <c r="O287" s="256"/>
      <c r="P287" s="256"/>
      <c r="Q287" s="256"/>
      <c r="R287" s="256"/>
      <c r="S287" s="256"/>
      <c r="T287" s="256"/>
      <c r="U287" s="272"/>
      <c r="V287" s="270" t="s">
        <v>171</v>
      </c>
      <c r="W287" s="484">
        <v>2</v>
      </c>
      <c r="X287" s="278" t="s">
        <v>714</v>
      </c>
    </row>
    <row r="288" spans="1:24" s="289" customFormat="1" ht="12.75" customHeight="1">
      <c r="A288" s="325"/>
      <c r="B288" s="285" t="s">
        <v>175</v>
      </c>
      <c r="C288" s="256"/>
      <c r="D288" s="256"/>
      <c r="E288" s="256"/>
      <c r="F288" s="369"/>
      <c r="G288" s="256"/>
      <c r="H288" s="305" t="s">
        <v>244</v>
      </c>
      <c r="I288" s="270"/>
      <c r="J288" s="452"/>
      <c r="K288" s="270"/>
      <c r="L288" s="369"/>
      <c r="M288" s="369"/>
      <c r="N288" s="369"/>
      <c r="O288" s="369"/>
      <c r="P288" s="369"/>
      <c r="Q288" s="369"/>
      <c r="R288" s="369"/>
      <c r="S288" s="369"/>
      <c r="T288" s="302"/>
      <c r="U288" s="273"/>
      <c r="V288" s="270" t="s">
        <v>171</v>
      </c>
      <c r="W288" s="484">
        <v>2</v>
      </c>
      <c r="X288" s="278" t="s">
        <v>714</v>
      </c>
    </row>
    <row r="289" spans="1:24" s="289" customFormat="1" ht="12.75" customHeight="1">
      <c r="A289" s="325"/>
      <c r="B289" s="285"/>
      <c r="C289" s="256"/>
      <c r="D289" s="256"/>
      <c r="E289" s="256"/>
      <c r="F289" s="369"/>
      <c r="G289" s="256"/>
      <c r="H289" s="271"/>
      <c r="I289" s="270"/>
      <c r="J289" s="452"/>
      <c r="K289" s="270"/>
      <c r="L289" s="369"/>
      <c r="M289" s="369"/>
      <c r="N289" s="369"/>
      <c r="O289" s="369"/>
      <c r="P289" s="369"/>
      <c r="Q289" s="369"/>
      <c r="R289" s="369"/>
      <c r="S289" s="369"/>
      <c r="T289" s="302"/>
      <c r="U289" s="273"/>
      <c r="V289" s="270"/>
      <c r="W289" s="484"/>
      <c r="X289" s="372"/>
    </row>
    <row r="290" spans="1:24" ht="12.75" customHeight="1">
      <c r="A290" s="276" t="s">
        <v>254</v>
      </c>
      <c r="B290" s="277" t="s">
        <v>134</v>
      </c>
      <c r="C290" s="608" t="s">
        <v>456</v>
      </c>
      <c r="D290" s="608"/>
      <c r="E290" s="608"/>
      <c r="F290" s="608"/>
      <c r="G290" s="608"/>
      <c r="H290" s="305"/>
      <c r="I290" s="280"/>
      <c r="J290" s="256"/>
      <c r="K290" s="256"/>
      <c r="L290" s="256"/>
      <c r="M290" s="256"/>
      <c r="N290" s="256"/>
      <c r="O290" s="256"/>
      <c r="P290" s="256"/>
      <c r="Q290" s="256"/>
      <c r="R290" s="256"/>
      <c r="S290" s="256"/>
      <c r="T290" s="256"/>
      <c r="U290" s="272"/>
      <c r="V290" s="273" t="s">
        <v>135</v>
      </c>
      <c r="W290" s="479">
        <v>104</v>
      </c>
      <c r="X290" s="275" t="s">
        <v>715</v>
      </c>
    </row>
    <row r="291" spans="1:24" ht="12.75" customHeight="1">
      <c r="A291" s="284"/>
      <c r="B291" s="269"/>
      <c r="C291" s="256"/>
      <c r="D291" s="256"/>
      <c r="E291" s="256"/>
      <c r="F291" s="369"/>
      <c r="G291" s="256"/>
      <c r="H291" s="305"/>
      <c r="I291" s="270"/>
      <c r="J291" s="452"/>
      <c r="K291" s="270"/>
      <c r="L291" s="369"/>
      <c r="M291" s="369"/>
      <c r="N291" s="369"/>
      <c r="O291" s="369"/>
      <c r="P291" s="369"/>
      <c r="Q291" s="369"/>
      <c r="R291" s="369"/>
      <c r="S291" s="369"/>
      <c r="T291" s="302"/>
      <c r="U291" s="273"/>
      <c r="V291" s="273"/>
      <c r="W291" s="447"/>
      <c r="X291" s="275"/>
    </row>
    <row r="292" spans="1:24" ht="12.75" customHeight="1">
      <c r="A292" s="276" t="s">
        <v>255</v>
      </c>
      <c r="B292" s="277" t="s">
        <v>136</v>
      </c>
      <c r="C292" s="608" t="s">
        <v>437</v>
      </c>
      <c r="D292" s="608"/>
      <c r="E292" s="608"/>
      <c r="F292" s="608"/>
      <c r="G292" s="608"/>
      <c r="H292" s="305" t="s">
        <v>522</v>
      </c>
      <c r="I292" s="280"/>
      <c r="J292" s="256"/>
      <c r="K292" s="256"/>
      <c r="L292" s="256"/>
      <c r="M292" s="256"/>
      <c r="N292" s="256"/>
      <c r="O292" s="256"/>
      <c r="P292" s="256"/>
      <c r="Q292" s="256"/>
      <c r="R292" s="256"/>
      <c r="S292" s="256"/>
      <c r="T292" s="256"/>
      <c r="U292" s="272"/>
      <c r="V292" s="273" t="s">
        <v>135</v>
      </c>
      <c r="W292" s="447">
        <v>79880</v>
      </c>
      <c r="X292" s="275" t="s">
        <v>716</v>
      </c>
    </row>
    <row r="293" spans="1:24" ht="12.75" customHeight="1">
      <c r="A293" s="284"/>
      <c r="B293" s="269"/>
      <c r="C293" s="256"/>
      <c r="D293" s="256"/>
      <c r="E293" s="256"/>
      <c r="F293" s="369"/>
      <c r="G293" s="256"/>
      <c r="H293" s="305"/>
      <c r="I293" s="270"/>
      <c r="J293" s="452"/>
      <c r="K293" s="270"/>
      <c r="L293" s="369"/>
      <c r="M293" s="369"/>
      <c r="N293" s="369"/>
      <c r="O293" s="369"/>
      <c r="P293" s="369"/>
      <c r="Q293" s="369"/>
      <c r="R293" s="369"/>
      <c r="S293" s="369"/>
      <c r="T293" s="302"/>
      <c r="U293" s="273"/>
      <c r="V293" s="273"/>
      <c r="W293" s="447"/>
      <c r="X293" s="275"/>
    </row>
    <row r="294" spans="1:24" ht="12.75" customHeight="1">
      <c r="A294" s="276" t="s">
        <v>257</v>
      </c>
      <c r="B294" s="277" t="s">
        <v>137</v>
      </c>
      <c r="C294" s="608" t="s">
        <v>438</v>
      </c>
      <c r="D294" s="608"/>
      <c r="E294" s="608"/>
      <c r="F294" s="608"/>
      <c r="G294" s="608"/>
      <c r="H294" s="305"/>
      <c r="I294" s="280"/>
      <c r="J294" s="256"/>
      <c r="K294" s="256"/>
      <c r="L294" s="256"/>
      <c r="M294" s="256"/>
      <c r="N294" s="256"/>
      <c r="O294" s="256"/>
      <c r="P294" s="256"/>
      <c r="Q294" s="256"/>
      <c r="R294" s="256"/>
      <c r="S294" s="256"/>
      <c r="T294" s="256"/>
      <c r="U294" s="272"/>
      <c r="V294" s="273" t="s">
        <v>138</v>
      </c>
      <c r="W294" s="447">
        <v>1</v>
      </c>
      <c r="X294" s="275" t="s">
        <v>717</v>
      </c>
    </row>
    <row r="295" spans="1:24" ht="12.75" customHeight="1">
      <c r="A295" s="276"/>
      <c r="B295" s="277"/>
      <c r="C295" s="421"/>
      <c r="D295" s="421"/>
      <c r="E295" s="421"/>
      <c r="F295" s="421"/>
      <c r="G295" s="421"/>
      <c r="H295" s="305"/>
      <c r="I295" s="280"/>
      <c r="J295" s="256"/>
      <c r="K295" s="256"/>
      <c r="L295" s="256"/>
      <c r="M295" s="256"/>
      <c r="N295" s="256"/>
      <c r="O295" s="256"/>
      <c r="P295" s="256"/>
      <c r="Q295" s="256"/>
      <c r="R295" s="256"/>
      <c r="S295" s="256"/>
      <c r="T295" s="256"/>
      <c r="U295" s="272"/>
      <c r="V295" s="273"/>
      <c r="W295" s="447"/>
      <c r="X295" s="275"/>
    </row>
    <row r="296" spans="1:24" ht="12.75" customHeight="1">
      <c r="A296" s="276" t="s">
        <v>258</v>
      </c>
      <c r="B296" s="317" t="s">
        <v>38</v>
      </c>
      <c r="C296" s="611" t="s">
        <v>429</v>
      </c>
      <c r="D296" s="611"/>
      <c r="E296" s="611"/>
      <c r="F296" s="611"/>
      <c r="G296" s="611"/>
      <c r="H296" s="373"/>
      <c r="I296" s="312"/>
      <c r="J296" s="313"/>
      <c r="K296" s="313"/>
      <c r="L296" s="313"/>
      <c r="M296" s="313"/>
      <c r="N296" s="313"/>
      <c r="O296" s="313"/>
      <c r="P296" s="313"/>
      <c r="Q296" s="313"/>
      <c r="R296" s="313"/>
      <c r="S296" s="313"/>
      <c r="T296" s="374"/>
      <c r="U296" s="314"/>
      <c r="V296" s="319" t="s">
        <v>22</v>
      </c>
      <c r="W296" s="473">
        <v>1</v>
      </c>
      <c r="X296" s="275" t="s">
        <v>718</v>
      </c>
    </row>
    <row r="297" spans="1:24" ht="12.75" customHeight="1">
      <c r="A297" s="284"/>
      <c r="B297" s="375"/>
      <c r="C297" s="313"/>
      <c r="D297" s="313"/>
      <c r="E297" s="313"/>
      <c r="F297" s="519"/>
      <c r="G297" s="313"/>
      <c r="H297" s="311"/>
      <c r="I297" s="318"/>
      <c r="J297" s="520"/>
      <c r="K297" s="318"/>
      <c r="L297" s="519"/>
      <c r="M297" s="519"/>
      <c r="N297" s="519"/>
      <c r="O297" s="519"/>
      <c r="P297" s="519"/>
      <c r="Q297" s="519"/>
      <c r="R297" s="519"/>
      <c r="S297" s="519"/>
      <c r="T297" s="521"/>
      <c r="U297" s="319"/>
      <c r="V297" s="319"/>
      <c r="W297" s="473"/>
      <c r="X297" s="275"/>
    </row>
    <row r="298" spans="1:24" ht="12.75" customHeight="1">
      <c r="A298" s="276" t="s">
        <v>264</v>
      </c>
      <c r="B298" s="310" t="s">
        <v>39</v>
      </c>
      <c r="C298" s="611" t="s">
        <v>430</v>
      </c>
      <c r="D298" s="611"/>
      <c r="E298" s="611"/>
      <c r="F298" s="611"/>
      <c r="G298" s="611"/>
      <c r="H298" s="373"/>
      <c r="I298" s="312"/>
      <c r="J298" s="313"/>
      <c r="K298" s="313"/>
      <c r="L298" s="313"/>
      <c r="M298" s="313"/>
      <c r="N298" s="313"/>
      <c r="O298" s="313"/>
      <c r="P298" s="313"/>
      <c r="Q298" s="313"/>
      <c r="R298" s="313"/>
      <c r="S298" s="313"/>
      <c r="T298" s="374"/>
      <c r="U298" s="314"/>
      <c r="V298" s="319" t="s">
        <v>22</v>
      </c>
      <c r="W298" s="473">
        <v>1</v>
      </c>
      <c r="X298" s="275" t="s">
        <v>719</v>
      </c>
    </row>
    <row r="299" spans="1:24" ht="12.75" customHeight="1">
      <c r="A299" s="276"/>
      <c r="B299" s="310"/>
      <c r="C299" s="423"/>
      <c r="D299" s="423"/>
      <c r="E299" s="423"/>
      <c r="F299" s="423"/>
      <c r="G299" s="423"/>
      <c r="H299" s="373"/>
      <c r="I299" s="312"/>
      <c r="J299" s="313"/>
      <c r="K299" s="313"/>
      <c r="L299" s="313"/>
      <c r="M299" s="313"/>
      <c r="N299" s="313"/>
      <c r="O299" s="313"/>
      <c r="P299" s="313"/>
      <c r="Q299" s="313"/>
      <c r="R299" s="313"/>
      <c r="S299" s="313"/>
      <c r="T299" s="374"/>
      <c r="U299" s="314"/>
      <c r="V299" s="319"/>
      <c r="W299" s="473"/>
      <c r="X299" s="275"/>
    </row>
    <row r="300" spans="1:24" ht="12.75" customHeight="1">
      <c r="A300" s="276" t="s">
        <v>501</v>
      </c>
      <c r="B300" s="310" t="s">
        <v>499</v>
      </c>
      <c r="C300" s="611" t="s">
        <v>502</v>
      </c>
      <c r="D300" s="611"/>
      <c r="E300" s="611"/>
      <c r="F300" s="611"/>
      <c r="G300" s="611"/>
      <c r="H300" s="373"/>
      <c r="I300" s="312"/>
      <c r="J300" s="313"/>
      <c r="K300" s="313"/>
      <c r="L300" s="313"/>
      <c r="M300" s="313"/>
      <c r="N300" s="313"/>
      <c r="O300" s="313"/>
      <c r="P300" s="313"/>
      <c r="Q300" s="313"/>
      <c r="R300" s="313"/>
      <c r="S300" s="313"/>
      <c r="T300" s="374"/>
      <c r="U300" s="314"/>
      <c r="V300" s="319" t="s">
        <v>22</v>
      </c>
      <c r="W300" s="473">
        <v>1</v>
      </c>
      <c r="X300" s="275"/>
    </row>
    <row r="301" spans="1:24" ht="12.75" customHeight="1">
      <c r="A301" s="276"/>
      <c r="B301" s="310"/>
      <c r="C301" s="423"/>
      <c r="D301" s="423"/>
      <c r="E301" s="423"/>
      <c r="F301" s="423"/>
      <c r="G301" s="423"/>
      <c r="H301" s="373"/>
      <c r="I301" s="312"/>
      <c r="J301" s="313"/>
      <c r="K301" s="313"/>
      <c r="L301" s="313"/>
      <c r="M301" s="313"/>
      <c r="N301" s="313"/>
      <c r="O301" s="313"/>
      <c r="P301" s="313"/>
      <c r="Q301" s="313"/>
      <c r="R301" s="313"/>
      <c r="S301" s="313"/>
      <c r="T301" s="374"/>
      <c r="U301" s="314"/>
      <c r="V301" s="319"/>
      <c r="W301" s="473"/>
      <c r="X301" s="275"/>
    </row>
    <row r="302" spans="1:24" ht="12.75" customHeight="1">
      <c r="A302" s="276" t="s">
        <v>511</v>
      </c>
      <c r="B302" s="310" t="s">
        <v>541</v>
      </c>
      <c r="C302" s="611" t="s">
        <v>513</v>
      </c>
      <c r="D302" s="611"/>
      <c r="E302" s="611"/>
      <c r="F302" s="611"/>
      <c r="G302" s="611"/>
      <c r="H302" s="373"/>
      <c r="I302" s="312"/>
      <c r="J302" s="313"/>
      <c r="K302" s="313"/>
      <c r="L302" s="313"/>
      <c r="M302" s="313"/>
      <c r="N302" s="313"/>
      <c r="O302" s="313"/>
      <c r="P302" s="313"/>
      <c r="Q302" s="313"/>
      <c r="R302" s="313"/>
      <c r="S302" s="313"/>
      <c r="T302" s="374"/>
      <c r="U302" s="314"/>
      <c r="V302" s="319" t="s">
        <v>516</v>
      </c>
      <c r="W302" s="473">
        <v>1</v>
      </c>
      <c r="X302" s="275"/>
    </row>
    <row r="303" spans="1:24" ht="12.75" customHeight="1">
      <c r="A303" s="276"/>
      <c r="B303" s="310"/>
      <c r="C303" s="423"/>
      <c r="D303" s="423"/>
      <c r="E303" s="423"/>
      <c r="F303" s="423"/>
      <c r="G303" s="423"/>
      <c r="H303" s="373"/>
      <c r="I303" s="312"/>
      <c r="J303" s="313"/>
      <c r="K303" s="313"/>
      <c r="L303" s="313"/>
      <c r="M303" s="313"/>
      <c r="N303" s="313"/>
      <c r="O303" s="313"/>
      <c r="P303" s="313"/>
      <c r="Q303" s="313"/>
      <c r="R303" s="313"/>
      <c r="S303" s="313"/>
      <c r="T303" s="374"/>
      <c r="U303" s="314"/>
      <c r="V303" s="319"/>
      <c r="W303" s="473"/>
      <c r="X303" s="275"/>
    </row>
    <row r="304" spans="1:24" ht="12.75" customHeight="1">
      <c r="A304" s="276"/>
      <c r="B304" s="310"/>
      <c r="C304" s="423"/>
      <c r="D304" s="423"/>
      <c r="E304" s="423"/>
      <c r="F304" s="423"/>
      <c r="G304" s="423"/>
      <c r="H304" s="373"/>
      <c r="I304" s="312"/>
      <c r="J304" s="313"/>
      <c r="K304" s="313"/>
      <c r="L304" s="313"/>
      <c r="M304" s="313"/>
      <c r="N304" s="313"/>
      <c r="O304" s="313"/>
      <c r="P304" s="313"/>
      <c r="Q304" s="313"/>
      <c r="R304" s="313"/>
      <c r="S304" s="313"/>
      <c r="T304" s="374"/>
      <c r="U304" s="314"/>
      <c r="V304" s="319"/>
      <c r="W304" s="473"/>
      <c r="X304" s="275"/>
    </row>
    <row r="305" spans="1:25" ht="12.75" customHeight="1">
      <c r="A305" s="276"/>
      <c r="B305" s="310"/>
      <c r="C305" s="423"/>
      <c r="D305" s="423"/>
      <c r="E305" s="423"/>
      <c r="F305" s="423"/>
      <c r="G305" s="423"/>
      <c r="H305" s="373"/>
      <c r="I305" s="312"/>
      <c r="J305" s="313"/>
      <c r="K305" s="313"/>
      <c r="L305" s="313"/>
      <c r="M305" s="313"/>
      <c r="N305" s="313"/>
      <c r="O305" s="313"/>
      <c r="P305" s="313"/>
      <c r="Q305" s="313"/>
      <c r="R305" s="313"/>
      <c r="S305" s="313"/>
      <c r="T305" s="374"/>
      <c r="U305" s="314"/>
      <c r="V305" s="319"/>
      <c r="W305" s="473"/>
      <c r="X305" s="275"/>
    </row>
    <row r="306" spans="1:25" ht="12.75" customHeight="1">
      <c r="A306" s="276"/>
      <c r="B306" s="310"/>
      <c r="C306" s="423"/>
      <c r="D306" s="423"/>
      <c r="E306" s="423"/>
      <c r="F306" s="423"/>
      <c r="G306" s="423"/>
      <c r="H306" s="373"/>
      <c r="I306" s="312"/>
      <c r="J306" s="313"/>
      <c r="K306" s="313"/>
      <c r="L306" s="313"/>
      <c r="M306" s="313"/>
      <c r="N306" s="313"/>
      <c r="O306" s="313"/>
      <c r="P306" s="313"/>
      <c r="Q306" s="313"/>
      <c r="R306" s="313"/>
      <c r="S306" s="313"/>
      <c r="T306" s="374"/>
      <c r="U306" s="314"/>
      <c r="V306" s="319"/>
      <c r="W306" s="473"/>
      <c r="X306" s="275"/>
    </row>
    <row r="307" spans="1:25" ht="12.75" customHeight="1">
      <c r="A307" s="376"/>
      <c r="B307" s="377"/>
      <c r="C307" s="378"/>
      <c r="D307" s="378"/>
      <c r="E307" s="378"/>
      <c r="F307" s="378"/>
      <c r="G307" s="378"/>
      <c r="H307" s="379"/>
      <c r="I307" s="380"/>
      <c r="J307" s="381"/>
      <c r="K307" s="381"/>
      <c r="L307" s="381"/>
      <c r="M307" s="381"/>
      <c r="N307" s="381"/>
      <c r="O307" s="381"/>
      <c r="P307" s="381"/>
      <c r="Q307" s="381"/>
      <c r="R307" s="381"/>
      <c r="S307" s="381"/>
      <c r="T307" s="382"/>
      <c r="U307" s="383"/>
      <c r="V307" s="522"/>
      <c r="W307" s="523"/>
      <c r="X307" s="300"/>
    </row>
    <row r="308" spans="1:25" ht="12.75" customHeight="1">
      <c r="A308" s="276"/>
      <c r="B308" s="310"/>
      <c r="C308" s="423"/>
      <c r="D308" s="423"/>
      <c r="E308" s="423"/>
      <c r="F308" s="423"/>
      <c r="G308" s="423"/>
      <c r="H308" s="373"/>
      <c r="I308" s="312"/>
      <c r="J308" s="313"/>
      <c r="K308" s="313"/>
      <c r="L308" s="313"/>
      <c r="M308" s="313"/>
      <c r="N308" s="313"/>
      <c r="O308" s="313"/>
      <c r="P308" s="313"/>
      <c r="Q308" s="313"/>
      <c r="R308" s="313"/>
      <c r="S308" s="313"/>
      <c r="T308" s="374"/>
      <c r="U308" s="314"/>
      <c r="V308" s="318"/>
      <c r="W308" s="524"/>
      <c r="X308" s="275"/>
    </row>
    <row r="309" spans="1:25" s="289" customFormat="1" ht="12.75" customHeight="1">
      <c r="A309" s="281" t="s">
        <v>265</v>
      </c>
      <c r="B309" s="426" t="s">
        <v>473</v>
      </c>
      <c r="C309" s="420"/>
      <c r="D309" s="257"/>
      <c r="E309" s="257"/>
      <c r="F309" s="257"/>
      <c r="G309" s="257"/>
      <c r="H309" s="305"/>
      <c r="I309" s="256"/>
      <c r="J309" s="256"/>
      <c r="K309" s="256"/>
      <c r="L309" s="256"/>
      <c r="M309" s="256"/>
      <c r="N309" s="256"/>
      <c r="O309" s="256"/>
      <c r="P309" s="256"/>
      <c r="Q309" s="256"/>
      <c r="R309" s="256"/>
      <c r="S309" s="256"/>
      <c r="T309" s="256"/>
      <c r="U309" s="272"/>
      <c r="V309" s="312"/>
      <c r="W309" s="484"/>
      <c r="X309" s="372"/>
    </row>
    <row r="310" spans="1:25" s="289" customFormat="1" ht="12.75" customHeight="1">
      <c r="A310" s="281"/>
      <c r="B310" s="426"/>
      <c r="C310" s="256"/>
      <c r="D310" s="257"/>
      <c r="E310" s="257"/>
      <c r="F310" s="257"/>
      <c r="G310" s="257"/>
      <c r="H310" s="305"/>
      <c r="I310" s="256"/>
      <c r="J310" s="256"/>
      <c r="K310" s="256"/>
      <c r="L310" s="256"/>
      <c r="M310" s="256"/>
      <c r="N310" s="256"/>
      <c r="O310" s="256"/>
      <c r="P310" s="256"/>
      <c r="Q310" s="256"/>
      <c r="R310" s="256"/>
      <c r="S310" s="256"/>
      <c r="T310" s="256"/>
      <c r="U310" s="272"/>
      <c r="V310" s="312"/>
      <c r="W310" s="484"/>
      <c r="X310" s="372"/>
    </row>
    <row r="311" spans="1:25" ht="12.75" customHeight="1">
      <c r="A311" s="276"/>
      <c r="B311" s="310" t="s">
        <v>542</v>
      </c>
      <c r="C311" s="423"/>
      <c r="D311" s="421" t="s">
        <v>676</v>
      </c>
      <c r="E311" s="369"/>
      <c r="F311" s="423"/>
      <c r="G311" s="423"/>
      <c r="H311" s="516">
        <f>T145</f>
        <v>3.3</v>
      </c>
      <c r="I311" s="367" t="s">
        <v>89</v>
      </c>
      <c r="J311" s="477">
        <f>T162</f>
        <v>1.2400000000000002</v>
      </c>
      <c r="K311" s="367" t="s">
        <v>89</v>
      </c>
      <c r="L311" s="477">
        <f>T176</f>
        <v>6.3000000000000007</v>
      </c>
      <c r="M311" s="367" t="s">
        <v>89</v>
      </c>
      <c r="N311" s="477">
        <f>T188</f>
        <v>9.6000000000000014</v>
      </c>
      <c r="O311" s="367" t="s">
        <v>89</v>
      </c>
      <c r="P311" s="477">
        <f>T203</f>
        <v>4.1756000000000002</v>
      </c>
      <c r="Q311" s="313"/>
      <c r="R311" s="313"/>
      <c r="S311" s="270" t="s">
        <v>53</v>
      </c>
      <c r="T311" s="419">
        <f>H311+J311+L311+N311+P311+H312+J312</f>
        <v>40.082827999999999</v>
      </c>
      <c r="U311" s="314"/>
      <c r="V311" s="318" t="s">
        <v>476</v>
      </c>
      <c r="W311" s="525"/>
      <c r="X311" s="327"/>
      <c r="Y311" s="267" t="s">
        <v>556</v>
      </c>
    </row>
    <row r="312" spans="1:25" ht="12.75" customHeight="1">
      <c r="A312" s="276"/>
      <c r="B312" s="310"/>
      <c r="C312" s="423"/>
      <c r="D312" s="423"/>
      <c r="E312" s="423"/>
      <c r="F312" s="423"/>
      <c r="G312" s="423"/>
      <c r="H312" s="418">
        <f>T216</f>
        <v>8.5623680000000011</v>
      </c>
      <c r="I312" s="270" t="s">
        <v>89</v>
      </c>
      <c r="J312" s="449">
        <f>T242</f>
        <v>6.9048600000000011</v>
      </c>
      <c r="K312" s="256"/>
      <c r="L312" s="369"/>
      <c r="M312" s="369"/>
      <c r="N312" s="369"/>
      <c r="O312" s="369"/>
      <c r="P312" s="369"/>
      <c r="Q312" s="313"/>
      <c r="R312" s="313"/>
      <c r="S312" s="313"/>
      <c r="T312" s="374"/>
      <c r="U312" s="314"/>
      <c r="V312" s="318"/>
      <c r="W312" s="525"/>
      <c r="X312" s="327"/>
    </row>
    <row r="313" spans="1:25" ht="12.75" customHeight="1">
      <c r="A313" s="276"/>
      <c r="B313" s="310" t="s">
        <v>543</v>
      </c>
      <c r="C313" s="423"/>
      <c r="D313" s="421" t="s">
        <v>676</v>
      </c>
      <c r="E313" s="423"/>
      <c r="F313" s="423"/>
      <c r="G313" s="423"/>
      <c r="H313" s="305"/>
      <c r="I313" s="256"/>
      <c r="J313" s="256"/>
      <c r="K313" s="256"/>
      <c r="L313" s="369"/>
      <c r="M313" s="369"/>
      <c r="N313" s="369"/>
      <c r="O313" s="369"/>
      <c r="P313" s="369"/>
      <c r="Q313" s="313"/>
      <c r="R313" s="313"/>
      <c r="S313" s="270" t="s">
        <v>53</v>
      </c>
      <c r="T313" s="419">
        <f>T311</f>
        <v>40.082827999999999</v>
      </c>
      <c r="U313" s="314"/>
      <c r="V313" s="318" t="s">
        <v>476</v>
      </c>
      <c r="W313" s="525"/>
      <c r="X313" s="327"/>
    </row>
    <row r="314" spans="1:25" ht="12.75" customHeight="1">
      <c r="A314" s="276"/>
      <c r="B314" s="310"/>
      <c r="C314" s="423"/>
      <c r="D314" s="423"/>
      <c r="E314" s="423"/>
      <c r="F314" s="423"/>
      <c r="G314" s="423"/>
      <c r="H314" s="373"/>
      <c r="I314" s="312"/>
      <c r="J314" s="313"/>
      <c r="K314" s="313"/>
      <c r="L314" s="313"/>
      <c r="M314" s="313"/>
      <c r="N314" s="313"/>
      <c r="O314" s="313"/>
      <c r="P314" s="313"/>
      <c r="Q314" s="313"/>
      <c r="R314" s="313"/>
      <c r="S314" s="313"/>
      <c r="T314" s="374"/>
      <c r="U314" s="314"/>
      <c r="V314" s="318"/>
      <c r="W314" s="526"/>
      <c r="X314" s="327"/>
    </row>
    <row r="315" spans="1:25" ht="12.75" customHeight="1">
      <c r="A315" s="276"/>
      <c r="B315" s="310"/>
      <c r="C315" s="423"/>
      <c r="D315" s="423"/>
      <c r="E315" s="423"/>
      <c r="F315" s="423"/>
      <c r="G315" s="423"/>
      <c r="H315" s="373"/>
      <c r="I315" s="312"/>
      <c r="J315" s="313"/>
      <c r="K315" s="313"/>
      <c r="L315" s="313"/>
      <c r="M315" s="313"/>
      <c r="N315" s="313"/>
      <c r="O315" s="313"/>
      <c r="P315" s="313"/>
      <c r="Q315" s="313"/>
      <c r="R315" s="313"/>
      <c r="S315" s="313"/>
      <c r="T315" s="374"/>
      <c r="U315" s="314"/>
      <c r="V315" s="318"/>
      <c r="W315" s="526"/>
      <c r="X315" s="327"/>
    </row>
    <row r="316" spans="1:25" s="289" customFormat="1" ht="12.75" customHeight="1">
      <c r="A316" s="281"/>
      <c r="B316" s="426"/>
      <c r="C316" s="420"/>
      <c r="D316" s="257"/>
      <c r="E316" s="257"/>
      <c r="F316" s="257"/>
      <c r="G316" s="257"/>
      <c r="H316" s="305"/>
      <c r="I316" s="256"/>
      <c r="J316" s="256"/>
      <c r="K316" s="256"/>
      <c r="L316" s="256"/>
      <c r="M316" s="256"/>
      <c r="N316" s="256"/>
      <c r="O316" s="256"/>
      <c r="P316" s="256"/>
      <c r="Q316" s="256"/>
      <c r="R316" s="256"/>
      <c r="S316" s="256"/>
      <c r="T316" s="256"/>
      <c r="U316" s="272"/>
      <c r="V316" s="270"/>
      <c r="W316" s="484"/>
      <c r="X316" s="372"/>
    </row>
    <row r="317" spans="1:25" s="289" customFormat="1" ht="12.75" customHeight="1">
      <c r="A317" s="288"/>
      <c r="B317" s="527"/>
      <c r="C317" s="527"/>
      <c r="D317" s="257"/>
      <c r="E317" s="257"/>
      <c r="F317" s="528"/>
      <c r="G317" s="257"/>
      <c r="H317" s="527"/>
      <c r="I317" s="256"/>
      <c r="J317" s="256"/>
      <c r="K317" s="256"/>
      <c r="L317" s="369"/>
      <c r="M317" s="369"/>
      <c r="N317" s="369"/>
      <c r="O317" s="369"/>
      <c r="P317" s="369"/>
      <c r="Q317" s="369"/>
      <c r="R317" s="369"/>
      <c r="S317" s="369"/>
      <c r="T317" s="302"/>
      <c r="U317" s="273"/>
      <c r="V317" s="270"/>
      <c r="W317" s="484"/>
      <c r="X317" s="372"/>
    </row>
    <row r="318" spans="1:25" s="289" customFormat="1" ht="12.75" customHeight="1">
      <c r="A318" s="325"/>
      <c r="B318" s="527"/>
      <c r="C318" s="529"/>
      <c r="D318" s="384"/>
      <c r="E318" s="257"/>
      <c r="F318" s="260"/>
      <c r="G318" s="257"/>
      <c r="H318" s="529"/>
      <c r="I318" s="302"/>
      <c r="J318" s="270"/>
      <c r="K318" s="256"/>
      <c r="L318" s="270"/>
      <c r="M318" s="270"/>
      <c r="N318" s="270"/>
      <c r="O318" s="280"/>
      <c r="P318" s="270"/>
      <c r="Q318" s="270"/>
      <c r="R318" s="270"/>
      <c r="S318" s="270"/>
      <c r="T318" s="475"/>
      <c r="U318" s="273"/>
      <c r="V318" s="270"/>
      <c r="W318" s="484"/>
      <c r="X318" s="372"/>
    </row>
    <row r="319" spans="1:25" s="289" customFormat="1" ht="12.75" customHeight="1">
      <c r="A319" s="325"/>
      <c r="B319" s="527"/>
      <c r="C319" s="256"/>
      <c r="D319" s="291"/>
      <c r="E319" s="256"/>
      <c r="F319" s="270"/>
      <c r="G319" s="256"/>
      <c r="H319" s="271"/>
      <c r="I319" s="302"/>
      <c r="J319" s="270"/>
      <c r="K319" s="256"/>
      <c r="L319" s="270"/>
      <c r="M319" s="270"/>
      <c r="N319" s="270"/>
      <c r="O319" s="280"/>
      <c r="P319" s="270"/>
      <c r="Q319" s="270"/>
      <c r="R319" s="270"/>
      <c r="S319" s="270"/>
      <c r="T319" s="475"/>
      <c r="U319" s="273"/>
      <c r="V319" s="270"/>
      <c r="W319" s="484"/>
      <c r="X319" s="372"/>
    </row>
    <row r="320" spans="1:25" s="289" customFormat="1" ht="12.75" customHeight="1">
      <c r="A320" s="292"/>
      <c r="B320" s="527"/>
      <c r="C320" s="280"/>
      <c r="D320" s="256"/>
      <c r="E320" s="256"/>
      <c r="F320" s="256"/>
      <c r="G320" s="256"/>
      <c r="H320" s="420"/>
      <c r="I320" s="256"/>
      <c r="J320" s="256"/>
      <c r="K320" s="256"/>
      <c r="L320" s="256"/>
      <c r="M320" s="256"/>
      <c r="N320" s="256"/>
      <c r="O320" s="256"/>
      <c r="P320" s="256"/>
      <c r="Q320" s="256"/>
      <c r="R320" s="256"/>
      <c r="S320" s="256"/>
      <c r="T320" s="475"/>
      <c r="U320" s="272"/>
      <c r="V320" s="270"/>
      <c r="W320" s="484"/>
      <c r="X320" s="372"/>
    </row>
    <row r="321" spans="1:24" s="289" customFormat="1" ht="12.75" customHeight="1">
      <c r="A321" s="292"/>
      <c r="B321" s="527"/>
      <c r="C321" s="420"/>
      <c r="D321" s="256"/>
      <c r="E321" s="256"/>
      <c r="F321" s="256"/>
      <c r="G321" s="256"/>
      <c r="H321" s="420"/>
      <c r="I321" s="256"/>
      <c r="J321" s="256"/>
      <c r="K321" s="256"/>
      <c r="L321" s="256"/>
      <c r="M321" s="256"/>
      <c r="N321" s="256"/>
      <c r="O321" s="256"/>
      <c r="P321" s="256"/>
      <c r="Q321" s="256"/>
      <c r="R321" s="256"/>
      <c r="S321" s="256"/>
      <c r="T321" s="475"/>
      <c r="U321" s="272"/>
      <c r="V321" s="270"/>
      <c r="W321" s="484"/>
      <c r="X321" s="372"/>
    </row>
    <row r="322" spans="1:24" s="289" customFormat="1" ht="12.75" customHeight="1">
      <c r="A322" s="325"/>
      <c r="B322" s="527"/>
      <c r="C322" s="420"/>
      <c r="D322" s="291"/>
      <c r="E322" s="256"/>
      <c r="F322" s="270"/>
      <c r="G322" s="256"/>
      <c r="H322" s="271"/>
      <c r="I322" s="302"/>
      <c r="J322" s="270"/>
      <c r="K322" s="256"/>
      <c r="L322" s="270"/>
      <c r="M322" s="270"/>
      <c r="N322" s="270"/>
      <c r="O322" s="280"/>
      <c r="P322" s="270"/>
      <c r="Q322" s="270"/>
      <c r="R322" s="270"/>
      <c r="S322" s="270"/>
      <c r="T322" s="475"/>
      <c r="U322" s="273"/>
      <c r="V322" s="270"/>
      <c r="W322" s="484"/>
      <c r="X322" s="372"/>
    </row>
    <row r="323" spans="1:24" s="289" customFormat="1" ht="12.75" customHeight="1">
      <c r="A323" s="325"/>
      <c r="B323" s="530"/>
      <c r="C323" s="256"/>
      <c r="D323" s="291"/>
      <c r="E323" s="256"/>
      <c r="F323" s="270"/>
      <c r="G323" s="256"/>
      <c r="H323" s="271"/>
      <c r="I323" s="302"/>
      <c r="J323" s="270"/>
      <c r="K323" s="256"/>
      <c r="L323" s="270"/>
      <c r="M323" s="270"/>
      <c r="N323" s="270"/>
      <c r="O323" s="280"/>
      <c r="P323" s="270"/>
      <c r="Q323" s="270"/>
      <c r="R323" s="270"/>
      <c r="S323" s="270"/>
      <c r="T323" s="475"/>
      <c r="U323" s="273"/>
      <c r="V323" s="270"/>
      <c r="W323" s="484"/>
      <c r="X323" s="372"/>
    </row>
    <row r="324" spans="1:24" s="289" customFormat="1" ht="12.75" customHeight="1">
      <c r="A324" s="325"/>
      <c r="B324" s="530"/>
      <c r="C324" s="256"/>
      <c r="D324" s="291"/>
      <c r="E324" s="256"/>
      <c r="F324" s="270"/>
      <c r="G324" s="256"/>
      <c r="H324" s="271"/>
      <c r="I324" s="302"/>
      <c r="J324" s="270"/>
      <c r="K324" s="256"/>
      <c r="L324" s="270"/>
      <c r="M324" s="270"/>
      <c r="N324" s="270"/>
      <c r="O324" s="280"/>
      <c r="P324" s="270"/>
      <c r="Q324" s="270"/>
      <c r="R324" s="270"/>
      <c r="S324" s="270"/>
      <c r="T324" s="475"/>
      <c r="U324" s="273"/>
      <c r="V324" s="270"/>
      <c r="W324" s="484"/>
      <c r="X324" s="372"/>
    </row>
    <row r="325" spans="1:24" s="289" customFormat="1" ht="12.75" customHeight="1">
      <c r="A325" s="325"/>
      <c r="B325" s="530"/>
      <c r="C325" s="256"/>
      <c r="D325" s="291"/>
      <c r="E325" s="256"/>
      <c r="F325" s="270"/>
      <c r="G325" s="256"/>
      <c r="H325" s="271"/>
      <c r="I325" s="302"/>
      <c r="J325" s="270"/>
      <c r="K325" s="256"/>
      <c r="L325" s="270"/>
      <c r="M325" s="270"/>
      <c r="N325" s="270"/>
      <c r="O325" s="280"/>
      <c r="P325" s="270"/>
      <c r="Q325" s="270"/>
      <c r="R325" s="270"/>
      <c r="S325" s="270"/>
      <c r="T325" s="475"/>
      <c r="U325" s="273"/>
      <c r="V325" s="270"/>
      <c r="W325" s="484"/>
      <c r="X325" s="372"/>
    </row>
    <row r="326" spans="1:24" s="289" customFormat="1" ht="12.75" customHeight="1">
      <c r="A326" s="325"/>
      <c r="B326" s="530"/>
      <c r="C326" s="256"/>
      <c r="D326" s="291"/>
      <c r="E326" s="256"/>
      <c r="F326" s="270"/>
      <c r="G326" s="256"/>
      <c r="H326" s="271"/>
      <c r="I326" s="302"/>
      <c r="J326" s="270"/>
      <c r="K326" s="256"/>
      <c r="L326" s="270"/>
      <c r="M326" s="270"/>
      <c r="N326" s="270"/>
      <c r="O326" s="280"/>
      <c r="P326" s="270"/>
      <c r="Q326" s="270"/>
      <c r="R326" s="270"/>
      <c r="S326" s="270"/>
      <c r="T326" s="475"/>
      <c r="U326" s="273"/>
      <c r="V326" s="270"/>
      <c r="W326" s="484"/>
      <c r="X326" s="372"/>
    </row>
    <row r="327" spans="1:24" s="289" customFormat="1" ht="12.75" customHeight="1">
      <c r="A327" s="325"/>
      <c r="B327" s="530"/>
      <c r="C327" s="256"/>
      <c r="D327" s="291"/>
      <c r="E327" s="256"/>
      <c r="F327" s="270"/>
      <c r="G327" s="256"/>
      <c r="H327" s="271"/>
      <c r="I327" s="302"/>
      <c r="J327" s="270"/>
      <c r="K327" s="256"/>
      <c r="L327" s="270"/>
      <c r="M327" s="270"/>
      <c r="N327" s="270"/>
      <c r="O327" s="280"/>
      <c r="P327" s="270"/>
      <c r="Q327" s="270"/>
      <c r="R327" s="270"/>
      <c r="S327" s="270"/>
      <c r="T327" s="475"/>
      <c r="U327" s="273"/>
      <c r="V327" s="270"/>
      <c r="W327" s="484"/>
      <c r="X327" s="372"/>
    </row>
    <row r="328" spans="1:24" s="289" customFormat="1" ht="12.75" customHeight="1">
      <c r="A328" s="325"/>
      <c r="B328" s="530"/>
      <c r="C328" s="256"/>
      <c r="D328" s="291"/>
      <c r="E328" s="256"/>
      <c r="F328" s="270"/>
      <c r="G328" s="256"/>
      <c r="H328" s="271"/>
      <c r="I328" s="302"/>
      <c r="J328" s="270"/>
      <c r="K328" s="256"/>
      <c r="L328" s="270"/>
      <c r="M328" s="270"/>
      <c r="N328" s="270"/>
      <c r="O328" s="280"/>
      <c r="P328" s="270"/>
      <c r="Q328" s="270"/>
      <c r="R328" s="270"/>
      <c r="S328" s="270"/>
      <c r="T328" s="475"/>
      <c r="U328" s="273"/>
      <c r="V328" s="270"/>
      <c r="W328" s="484"/>
      <c r="X328" s="372"/>
    </row>
    <row r="329" spans="1:24" s="289" customFormat="1" ht="12.75" customHeight="1">
      <c r="A329" s="325"/>
      <c r="B329" s="530"/>
      <c r="C329" s="256"/>
      <c r="D329" s="291"/>
      <c r="E329" s="256"/>
      <c r="F329" s="270"/>
      <c r="G329" s="256"/>
      <c r="H329" s="271"/>
      <c r="I329" s="302"/>
      <c r="J329" s="270"/>
      <c r="K329" s="256"/>
      <c r="L329" s="270"/>
      <c r="M329" s="270"/>
      <c r="N329" s="270"/>
      <c r="O329" s="280"/>
      <c r="P329" s="270"/>
      <c r="Q329" s="270"/>
      <c r="R329" s="270"/>
      <c r="S329" s="270"/>
      <c r="T329" s="475"/>
      <c r="U329" s="273"/>
      <c r="V329" s="270"/>
      <c r="W329" s="484"/>
      <c r="X329" s="372"/>
    </row>
    <row r="330" spans="1:24" s="289" customFormat="1" ht="12.75" customHeight="1">
      <c r="A330" s="325"/>
      <c r="B330" s="530"/>
      <c r="C330" s="256"/>
      <c r="D330" s="291"/>
      <c r="E330" s="256"/>
      <c r="F330" s="270"/>
      <c r="G330" s="256"/>
      <c r="H330" s="271"/>
      <c r="I330" s="302"/>
      <c r="J330" s="270"/>
      <c r="K330" s="256"/>
      <c r="L330" s="270"/>
      <c r="M330" s="270"/>
      <c r="N330" s="270"/>
      <c r="O330" s="280"/>
      <c r="P330" s="270"/>
      <c r="Q330" s="270"/>
      <c r="R330" s="270"/>
      <c r="S330" s="270"/>
      <c r="T330" s="475"/>
      <c r="U330" s="273"/>
      <c r="V330" s="270"/>
      <c r="W330" s="484"/>
      <c r="X330" s="372"/>
    </row>
    <row r="331" spans="1:24" ht="12.75" customHeight="1">
      <c r="A331" s="276"/>
      <c r="B331" s="310"/>
      <c r="C331" s="423"/>
      <c r="D331" s="423"/>
      <c r="E331" s="423"/>
      <c r="F331" s="423"/>
      <c r="G331" s="423"/>
      <c r="H331" s="373"/>
      <c r="I331" s="312"/>
      <c r="J331" s="313"/>
      <c r="K331" s="313"/>
      <c r="L331" s="313"/>
      <c r="M331" s="313"/>
      <c r="N331" s="313"/>
      <c r="O331" s="313"/>
      <c r="P331" s="313"/>
      <c r="Q331" s="313"/>
      <c r="R331" s="313"/>
      <c r="S331" s="313"/>
      <c r="T331" s="374"/>
      <c r="U331" s="314"/>
      <c r="V331" s="318"/>
      <c r="W331" s="526"/>
      <c r="X331" s="327"/>
    </row>
    <row r="332" spans="1:24" ht="12.75" customHeight="1">
      <c r="A332" s="276"/>
      <c r="B332" s="310"/>
      <c r="C332" s="423"/>
      <c r="D332" s="423"/>
      <c r="E332" s="423"/>
      <c r="F332" s="423"/>
      <c r="G332" s="423"/>
      <c r="H332" s="373"/>
      <c r="I332" s="312"/>
      <c r="J332" s="313"/>
      <c r="K332" s="313"/>
      <c r="L332" s="313"/>
      <c r="M332" s="313"/>
      <c r="N332" s="313"/>
      <c r="O332" s="313"/>
      <c r="P332" s="313"/>
      <c r="Q332" s="313"/>
      <c r="R332" s="313"/>
      <c r="S332" s="313"/>
      <c r="T332" s="374"/>
      <c r="U332" s="314"/>
      <c r="V332" s="318"/>
      <c r="W332" s="526"/>
      <c r="X332" s="327"/>
    </row>
    <row r="333" spans="1:24" ht="12.75" customHeight="1">
      <c r="A333" s="276"/>
      <c r="B333" s="310"/>
      <c r="C333" s="423"/>
      <c r="D333" s="423"/>
      <c r="E333" s="423"/>
      <c r="F333" s="423"/>
      <c r="G333" s="423"/>
      <c r="H333" s="373"/>
      <c r="I333" s="312"/>
      <c r="J333" s="313"/>
      <c r="K333" s="313"/>
      <c r="L333" s="313"/>
      <c r="M333" s="313"/>
      <c r="N333" s="313"/>
      <c r="O333" s="313"/>
      <c r="P333" s="313"/>
      <c r="Q333" s="313"/>
      <c r="R333" s="313"/>
      <c r="S333" s="313"/>
      <c r="T333" s="374"/>
      <c r="U333" s="314"/>
      <c r="V333" s="318"/>
      <c r="W333" s="526"/>
      <c r="X333" s="327"/>
    </row>
    <row r="334" spans="1:24" ht="12.75" customHeight="1">
      <c r="A334" s="276"/>
      <c r="B334" s="310"/>
      <c r="C334" s="423"/>
      <c r="D334" s="423"/>
      <c r="E334" s="423"/>
      <c r="F334" s="423"/>
      <c r="G334" s="423"/>
      <c r="H334" s="373"/>
      <c r="I334" s="312"/>
      <c r="J334" s="313"/>
      <c r="K334" s="313"/>
      <c r="L334" s="313"/>
      <c r="M334" s="313"/>
      <c r="N334" s="313"/>
      <c r="O334" s="313"/>
      <c r="P334" s="313"/>
      <c r="Q334" s="313"/>
      <c r="R334" s="313"/>
      <c r="S334" s="313"/>
      <c r="T334" s="374"/>
      <c r="U334" s="314"/>
      <c r="V334" s="318"/>
      <c r="W334" s="526"/>
      <c r="X334" s="327"/>
    </row>
    <row r="335" spans="1:24" ht="12.75" customHeight="1">
      <c r="A335" s="276"/>
      <c r="B335" s="310"/>
      <c r="C335" s="423"/>
      <c r="D335" s="423"/>
      <c r="E335" s="423"/>
      <c r="F335" s="423"/>
      <c r="G335" s="423"/>
      <c r="H335" s="373"/>
      <c r="I335" s="312"/>
      <c r="J335" s="313"/>
      <c r="K335" s="313"/>
      <c r="L335" s="313"/>
      <c r="M335" s="313"/>
      <c r="N335" s="313"/>
      <c r="O335" s="313"/>
      <c r="P335" s="313"/>
      <c r="Q335" s="313"/>
      <c r="R335" s="313"/>
      <c r="S335" s="313"/>
      <c r="T335" s="374"/>
      <c r="U335" s="314"/>
      <c r="V335" s="318"/>
      <c r="W335" s="526"/>
      <c r="X335" s="327"/>
    </row>
    <row r="336" spans="1:24" ht="12.75" customHeight="1">
      <c r="A336" s="276"/>
      <c r="B336" s="310"/>
      <c r="C336" s="423"/>
      <c r="D336" s="423"/>
      <c r="E336" s="423"/>
      <c r="F336" s="423"/>
      <c r="G336" s="423"/>
      <c r="H336" s="373"/>
      <c r="I336" s="312"/>
      <c r="J336" s="313"/>
      <c r="K336" s="313"/>
      <c r="L336" s="313"/>
      <c r="M336" s="313"/>
      <c r="N336" s="313"/>
      <c r="O336" s="313"/>
      <c r="P336" s="313"/>
      <c r="Q336" s="313"/>
      <c r="R336" s="313"/>
      <c r="S336" s="313"/>
      <c r="T336" s="374"/>
      <c r="U336" s="314"/>
      <c r="V336" s="318"/>
      <c r="W336" s="526"/>
      <c r="X336" s="327"/>
    </row>
    <row r="337" spans="1:24" ht="12.75" customHeight="1">
      <c r="A337" s="276"/>
      <c r="B337" s="310"/>
      <c r="C337" s="423"/>
      <c r="D337" s="423"/>
      <c r="E337" s="423"/>
      <c r="F337" s="423"/>
      <c r="G337" s="423"/>
      <c r="H337" s="373"/>
      <c r="I337" s="312"/>
      <c r="J337" s="313"/>
      <c r="K337" s="313"/>
      <c r="L337" s="313"/>
      <c r="M337" s="313"/>
      <c r="N337" s="313"/>
      <c r="O337" s="313"/>
      <c r="P337" s="313"/>
      <c r="Q337" s="313"/>
      <c r="R337" s="313"/>
      <c r="S337" s="313"/>
      <c r="T337" s="374"/>
      <c r="U337" s="314"/>
      <c r="V337" s="318"/>
      <c r="W337" s="526"/>
      <c r="X337" s="327"/>
    </row>
    <row r="338" spans="1:24" ht="12.75" customHeight="1">
      <c r="A338" s="276"/>
      <c r="B338" s="310"/>
      <c r="C338" s="423"/>
      <c r="D338" s="423"/>
      <c r="E338" s="423"/>
      <c r="F338" s="423"/>
      <c r="G338" s="423"/>
      <c r="H338" s="373"/>
      <c r="I338" s="312"/>
      <c r="J338" s="313"/>
      <c r="K338" s="313"/>
      <c r="L338" s="313"/>
      <c r="M338" s="313"/>
      <c r="N338" s="313"/>
      <c r="O338" s="313"/>
      <c r="P338" s="313"/>
      <c r="Q338" s="313"/>
      <c r="R338" s="313"/>
      <c r="S338" s="313"/>
      <c r="T338" s="374"/>
      <c r="U338" s="314"/>
      <c r="V338" s="318"/>
      <c r="W338" s="526"/>
      <c r="X338" s="327"/>
    </row>
    <row r="339" spans="1:24" ht="12.75" customHeight="1">
      <c r="A339" s="276"/>
      <c r="B339" s="310"/>
      <c r="C339" s="423"/>
      <c r="D339" s="423"/>
      <c r="E339" s="423"/>
      <c r="F339" s="423"/>
      <c r="G339" s="423"/>
      <c r="H339" s="373"/>
      <c r="I339" s="312"/>
      <c r="J339" s="313"/>
      <c r="K339" s="313"/>
      <c r="L339" s="313"/>
      <c r="M339" s="313"/>
      <c r="N339" s="313"/>
      <c r="O339" s="313"/>
      <c r="P339" s="313"/>
      <c r="Q339" s="313"/>
      <c r="R339" s="313"/>
      <c r="S339" s="313"/>
      <c r="T339" s="374"/>
      <c r="U339" s="314"/>
      <c r="V339" s="318"/>
      <c r="W339" s="526"/>
      <c r="X339" s="327"/>
    </row>
    <row r="340" spans="1:24" s="289" customFormat="1" ht="12.75" customHeight="1">
      <c r="A340" s="385"/>
      <c r="B340" s="348"/>
      <c r="C340" s="298"/>
      <c r="D340" s="355"/>
      <c r="E340" s="298"/>
      <c r="F340" s="304"/>
      <c r="G340" s="298"/>
      <c r="H340" s="370"/>
      <c r="I340" s="386"/>
      <c r="J340" s="304"/>
      <c r="K340" s="298"/>
      <c r="L340" s="304"/>
      <c r="M340" s="304"/>
      <c r="N340" s="387"/>
      <c r="O340" s="357"/>
      <c r="P340" s="304"/>
      <c r="Q340" s="304"/>
      <c r="R340" s="304"/>
      <c r="S340" s="304"/>
      <c r="T340" s="531"/>
      <c r="U340" s="349"/>
      <c r="V340" s="304"/>
      <c r="W340" s="532"/>
      <c r="X340" s="388"/>
    </row>
    <row r="341" spans="1:24" ht="12.75" customHeight="1">
      <c r="A341" s="282"/>
      <c r="B341" s="283"/>
      <c r="C341" s="280"/>
      <c r="D341" s="256"/>
      <c r="E341" s="256"/>
      <c r="F341" s="256"/>
      <c r="G341" s="256"/>
      <c r="H341" s="420"/>
      <c r="I341" s="256"/>
      <c r="J341" s="256"/>
      <c r="K341" s="256"/>
      <c r="L341" s="256"/>
      <c r="M341" s="256"/>
      <c r="N341" s="256"/>
      <c r="O341" s="256"/>
      <c r="P341" s="256"/>
      <c r="Q341" s="256"/>
      <c r="R341" s="256"/>
      <c r="S341" s="256"/>
      <c r="T341" s="256"/>
      <c r="U341" s="272"/>
      <c r="V341" s="270"/>
      <c r="W341" s="484"/>
      <c r="X341" s="327"/>
    </row>
    <row r="342" spans="1:24" ht="12.75" customHeight="1">
      <c r="A342" s="281">
        <v>2</v>
      </c>
      <c r="B342" s="277" t="s">
        <v>178</v>
      </c>
      <c r="C342" s="256"/>
      <c r="D342" s="256"/>
      <c r="E342" s="256"/>
      <c r="F342" s="256"/>
      <c r="G342" s="256"/>
      <c r="H342" s="420"/>
      <c r="I342" s="256"/>
      <c r="J342" s="256"/>
      <c r="K342" s="256"/>
      <c r="L342" s="256"/>
      <c r="M342" s="256"/>
      <c r="N342" s="256"/>
      <c r="O342" s="256"/>
      <c r="P342" s="256"/>
      <c r="Q342" s="256"/>
      <c r="R342" s="256"/>
      <c r="S342" s="256"/>
      <c r="T342" s="256"/>
      <c r="U342" s="272"/>
      <c r="V342" s="270"/>
      <c r="W342" s="484"/>
      <c r="X342" s="327"/>
    </row>
    <row r="343" spans="1:24" ht="12.75" customHeight="1">
      <c r="A343" s="282"/>
      <c r="B343" s="283"/>
      <c r="C343" s="256"/>
      <c r="D343" s="256"/>
      <c r="E343" s="256"/>
      <c r="F343" s="256"/>
      <c r="G343" s="256"/>
      <c r="H343" s="420"/>
      <c r="I343" s="256"/>
      <c r="J343" s="256"/>
      <c r="K343" s="256"/>
      <c r="L343" s="256"/>
      <c r="M343" s="256"/>
      <c r="N343" s="256"/>
      <c r="O343" s="256"/>
      <c r="P343" s="256"/>
      <c r="Q343" s="256"/>
      <c r="R343" s="256"/>
      <c r="S343" s="256"/>
      <c r="T343" s="256"/>
      <c r="U343" s="272"/>
      <c r="V343" s="270"/>
      <c r="W343" s="484"/>
      <c r="X343" s="327"/>
    </row>
    <row r="344" spans="1:24" ht="12.75" customHeight="1">
      <c r="A344" s="282"/>
      <c r="B344" s="277" t="s">
        <v>179</v>
      </c>
      <c r="C344" s="256"/>
      <c r="D344" s="256"/>
      <c r="E344" s="256"/>
      <c r="F344" s="256"/>
      <c r="G344" s="256"/>
      <c r="H344" s="420"/>
      <c r="I344" s="256"/>
      <c r="J344" s="256"/>
      <c r="K344" s="256"/>
      <c r="L344" s="256"/>
      <c r="M344" s="256"/>
      <c r="N344" s="256"/>
      <c r="O344" s="256"/>
      <c r="P344" s="256"/>
      <c r="Q344" s="256"/>
      <c r="R344" s="256"/>
      <c r="S344" s="256"/>
      <c r="T344" s="256"/>
      <c r="U344" s="272"/>
      <c r="V344" s="270"/>
      <c r="W344" s="484"/>
      <c r="X344" s="327"/>
    </row>
    <row r="345" spans="1:24" ht="12.75" customHeight="1">
      <c r="A345" s="282"/>
      <c r="B345" s="277"/>
      <c r="C345" s="256"/>
      <c r="D345" s="256"/>
      <c r="E345" s="256"/>
      <c r="F345" s="256"/>
      <c r="G345" s="256"/>
      <c r="H345" s="420"/>
      <c r="I345" s="256"/>
      <c r="J345" s="256"/>
      <c r="K345" s="256"/>
      <c r="L345" s="256"/>
      <c r="M345" s="256"/>
      <c r="N345" s="256"/>
      <c r="O345" s="256"/>
      <c r="P345" s="256"/>
      <c r="Q345" s="256"/>
      <c r="R345" s="256"/>
      <c r="S345" s="256"/>
      <c r="T345" s="256"/>
      <c r="U345" s="272"/>
      <c r="V345" s="270"/>
      <c r="W345" s="484"/>
      <c r="X345" s="275" t="s">
        <v>350</v>
      </c>
    </row>
    <row r="346" spans="1:24" ht="12.75" customHeight="1">
      <c r="A346" s="284" t="s">
        <v>307</v>
      </c>
      <c r="B346" s="350" t="s">
        <v>424</v>
      </c>
      <c r="C346" s="256"/>
      <c r="D346" s="256"/>
      <c r="E346" s="256"/>
      <c r="F346" s="256"/>
      <c r="G346" s="256"/>
      <c r="H346" s="420"/>
      <c r="I346" s="256"/>
      <c r="J346" s="256"/>
      <c r="K346" s="256"/>
      <c r="L346" s="256"/>
      <c r="M346" s="256"/>
      <c r="N346" s="256"/>
      <c r="O346" s="256"/>
      <c r="P346" s="256"/>
      <c r="Q346" s="256"/>
      <c r="R346" s="256"/>
      <c r="S346" s="256"/>
      <c r="T346" s="256"/>
      <c r="U346" s="272"/>
      <c r="V346" s="270"/>
      <c r="W346" s="484"/>
      <c r="X346" s="275"/>
    </row>
    <row r="347" spans="1:24" ht="12.75" customHeight="1">
      <c r="A347" s="276" t="s">
        <v>250</v>
      </c>
      <c r="B347" s="285" t="s">
        <v>276</v>
      </c>
      <c r="C347" s="256"/>
      <c r="D347" s="270"/>
      <c r="E347" s="452"/>
      <c r="F347" s="369"/>
      <c r="G347" s="452"/>
      <c r="H347" s="420" t="s">
        <v>450</v>
      </c>
      <c r="I347" s="270"/>
      <c r="J347" s="270"/>
      <c r="K347" s="270"/>
      <c r="L347" s="369"/>
      <c r="M347" s="369"/>
      <c r="N347" s="369"/>
      <c r="O347" s="369"/>
      <c r="P347" s="369"/>
      <c r="Q347" s="369"/>
      <c r="R347" s="369"/>
      <c r="S347" s="369"/>
      <c r="T347" s="302"/>
      <c r="U347" s="273"/>
      <c r="V347" s="270" t="s">
        <v>135</v>
      </c>
      <c r="W347" s="484">
        <v>1</v>
      </c>
      <c r="X347" s="389" t="s">
        <v>345</v>
      </c>
    </row>
    <row r="348" spans="1:24" ht="12.75" customHeight="1">
      <c r="A348" s="276"/>
      <c r="B348" s="285"/>
      <c r="C348" s="256"/>
      <c r="D348" s="270"/>
      <c r="E348" s="452"/>
      <c r="F348" s="369"/>
      <c r="G348" s="452"/>
      <c r="H348" s="420"/>
      <c r="I348" s="270"/>
      <c r="J348" s="270"/>
      <c r="K348" s="270"/>
      <c r="L348" s="369"/>
      <c r="M348" s="369"/>
      <c r="N348" s="369"/>
      <c r="O348" s="369"/>
      <c r="P348" s="369"/>
      <c r="Q348" s="369"/>
      <c r="R348" s="369"/>
      <c r="S348" s="369"/>
      <c r="T348" s="302"/>
      <c r="U348" s="273"/>
      <c r="V348" s="270"/>
      <c r="W348" s="484"/>
      <c r="X348" s="389"/>
    </row>
    <row r="349" spans="1:24" ht="12.75" customHeight="1">
      <c r="A349" s="276" t="s">
        <v>336</v>
      </c>
      <c r="B349" s="285" t="s">
        <v>180</v>
      </c>
      <c r="C349" s="256"/>
      <c r="D349" s="256"/>
      <c r="E349" s="256"/>
      <c r="F349" s="256"/>
      <c r="G349" s="256"/>
      <c r="H349" s="606" t="s">
        <v>317</v>
      </c>
      <c r="I349" s="607"/>
      <c r="J349" s="607"/>
      <c r="K349" s="256"/>
      <c r="L349" s="256" t="s">
        <v>324</v>
      </c>
      <c r="M349" s="256"/>
      <c r="N349" s="256"/>
      <c r="O349" s="256"/>
      <c r="P349" s="256"/>
      <c r="Q349" s="256"/>
      <c r="R349" s="256"/>
      <c r="S349" s="256"/>
      <c r="T349" s="256"/>
      <c r="U349" s="272"/>
      <c r="V349" s="270" t="s">
        <v>135</v>
      </c>
      <c r="W349" s="484">
        <v>1</v>
      </c>
      <c r="X349" s="327" t="s">
        <v>346</v>
      </c>
    </row>
    <row r="350" spans="1:24" ht="12.75" customHeight="1">
      <c r="A350" s="282"/>
      <c r="B350" s="285" t="s">
        <v>181</v>
      </c>
      <c r="C350" s="256"/>
      <c r="D350" s="256"/>
      <c r="E350" s="256"/>
      <c r="F350" s="256"/>
      <c r="G350" s="256"/>
      <c r="H350" s="606" t="s">
        <v>318</v>
      </c>
      <c r="I350" s="607"/>
      <c r="J350" s="607"/>
      <c r="K350" s="256"/>
      <c r="L350" s="256" t="s">
        <v>325</v>
      </c>
      <c r="M350" s="256"/>
      <c r="N350" s="256"/>
      <c r="O350" s="256"/>
      <c r="P350" s="256"/>
      <c r="Q350" s="256"/>
      <c r="R350" s="256"/>
      <c r="S350" s="256"/>
      <c r="T350" s="256"/>
      <c r="U350" s="272"/>
      <c r="V350" s="270" t="s">
        <v>135</v>
      </c>
      <c r="W350" s="484">
        <v>1</v>
      </c>
      <c r="X350" s="327" t="s">
        <v>346</v>
      </c>
    </row>
    <row r="351" spans="1:24" ht="12.75" customHeight="1">
      <c r="A351" s="282"/>
      <c r="B351" s="285" t="s">
        <v>181</v>
      </c>
      <c r="C351" s="256"/>
      <c r="D351" s="256"/>
      <c r="E351" s="256"/>
      <c r="F351" s="256"/>
      <c r="G351" s="256"/>
      <c r="H351" s="420" t="s">
        <v>319</v>
      </c>
      <c r="I351" s="256"/>
      <c r="J351" s="256"/>
      <c r="K351" s="256"/>
      <c r="L351" s="256" t="s">
        <v>326</v>
      </c>
      <c r="M351" s="256"/>
      <c r="N351" s="256"/>
      <c r="O351" s="256"/>
      <c r="P351" s="256"/>
      <c r="Q351" s="256"/>
      <c r="R351" s="256"/>
      <c r="S351" s="256"/>
      <c r="T351" s="256"/>
      <c r="U351" s="272"/>
      <c r="V351" s="270" t="s">
        <v>135</v>
      </c>
      <c r="W351" s="484">
        <v>1</v>
      </c>
      <c r="X351" s="327" t="s">
        <v>347</v>
      </c>
    </row>
    <row r="352" spans="1:24" ht="12.75" customHeight="1">
      <c r="A352" s="282"/>
      <c r="B352" s="285" t="s">
        <v>181</v>
      </c>
      <c r="C352" s="256"/>
      <c r="D352" s="256"/>
      <c r="E352" s="256"/>
      <c r="F352" s="256"/>
      <c r="G352" s="256"/>
      <c r="H352" s="420" t="s">
        <v>321</v>
      </c>
      <c r="I352" s="256"/>
      <c r="J352" s="256"/>
      <c r="K352" s="256"/>
      <c r="L352" s="256" t="s">
        <v>327</v>
      </c>
      <c r="M352" s="256"/>
      <c r="N352" s="256"/>
      <c r="O352" s="256"/>
      <c r="P352" s="256"/>
      <c r="Q352" s="256"/>
      <c r="R352" s="256"/>
      <c r="S352" s="256"/>
      <c r="T352" s="256"/>
      <c r="U352" s="272"/>
      <c r="V352" s="270" t="s">
        <v>135</v>
      </c>
      <c r="W352" s="484">
        <v>2</v>
      </c>
      <c r="X352" s="327" t="s">
        <v>348</v>
      </c>
    </row>
    <row r="353" spans="1:24" ht="12.75" customHeight="1">
      <c r="A353" s="282"/>
      <c r="B353" s="285" t="s">
        <v>181</v>
      </c>
      <c r="C353" s="256"/>
      <c r="D353" s="256"/>
      <c r="E353" s="256"/>
      <c r="F353" s="256"/>
      <c r="G353" s="256"/>
      <c r="H353" s="420" t="s">
        <v>323</v>
      </c>
      <c r="I353" s="256"/>
      <c r="J353" s="256"/>
      <c r="K353" s="256"/>
      <c r="L353" s="256" t="s">
        <v>305</v>
      </c>
      <c r="M353" s="256"/>
      <c r="N353" s="256"/>
      <c r="O353" s="256"/>
      <c r="P353" s="256"/>
      <c r="Q353" s="256"/>
      <c r="R353" s="256"/>
      <c r="S353" s="256"/>
      <c r="T353" s="256"/>
      <c r="U353" s="272"/>
      <c r="V353" s="270" t="s">
        <v>135</v>
      </c>
      <c r="W353" s="484">
        <v>1</v>
      </c>
      <c r="X353" s="327" t="s">
        <v>348</v>
      </c>
    </row>
    <row r="354" spans="1:24" ht="12.75" customHeight="1">
      <c r="A354" s="282"/>
      <c r="B354" s="285" t="s">
        <v>181</v>
      </c>
      <c r="C354" s="256"/>
      <c r="D354" s="256"/>
      <c r="E354" s="256"/>
      <c r="F354" s="256"/>
      <c r="G354" s="256"/>
      <c r="H354" s="256" t="s">
        <v>322</v>
      </c>
      <c r="I354" s="256"/>
      <c r="J354" s="256"/>
      <c r="K354" s="256"/>
      <c r="L354" s="256" t="s">
        <v>328</v>
      </c>
      <c r="M354" s="256"/>
      <c r="N354" s="256"/>
      <c r="O354" s="256"/>
      <c r="P354" s="256"/>
      <c r="Q354" s="256"/>
      <c r="R354" s="256"/>
      <c r="S354" s="256"/>
      <c r="T354" s="256"/>
      <c r="U354" s="272"/>
      <c r="V354" s="270" t="s">
        <v>135</v>
      </c>
      <c r="W354" s="484">
        <v>1</v>
      </c>
      <c r="X354" s="327" t="s">
        <v>348</v>
      </c>
    </row>
    <row r="355" spans="1:24" ht="12.75" customHeight="1">
      <c r="A355" s="276"/>
      <c r="B355" s="285"/>
      <c r="C355" s="256"/>
      <c r="D355" s="256"/>
      <c r="E355" s="256"/>
      <c r="F355" s="256"/>
      <c r="G355" s="256"/>
      <c r="H355" s="420"/>
      <c r="I355" s="256"/>
      <c r="J355" s="256"/>
      <c r="K355" s="256"/>
      <c r="L355" s="256"/>
      <c r="M355" s="256"/>
      <c r="N355" s="256"/>
      <c r="O355" s="256"/>
      <c r="P355" s="256"/>
      <c r="Q355" s="256"/>
      <c r="R355" s="256"/>
      <c r="S355" s="256"/>
      <c r="T355" s="256"/>
      <c r="U355" s="272"/>
      <c r="V355" s="270"/>
      <c r="W355" s="484"/>
      <c r="X355" s="327"/>
    </row>
    <row r="356" spans="1:24" ht="12.75" customHeight="1">
      <c r="A356" s="276" t="s">
        <v>337</v>
      </c>
      <c r="B356" s="285" t="s">
        <v>182</v>
      </c>
      <c r="C356" s="256"/>
      <c r="D356" s="270"/>
      <c r="E356" s="452"/>
      <c r="F356" s="369"/>
      <c r="G356" s="452"/>
      <c r="H356" s="420" t="s">
        <v>277</v>
      </c>
      <c r="I356" s="270"/>
      <c r="J356" s="270"/>
      <c r="K356" s="270"/>
      <c r="L356" s="256" t="s">
        <v>325</v>
      </c>
      <c r="M356" s="369"/>
      <c r="N356" s="369"/>
      <c r="O356" s="369"/>
      <c r="P356" s="369"/>
      <c r="Q356" s="369"/>
      <c r="R356" s="369"/>
      <c r="S356" s="369"/>
      <c r="T356" s="302"/>
      <c r="U356" s="273"/>
      <c r="V356" s="270" t="s">
        <v>135</v>
      </c>
      <c r="W356" s="484">
        <v>2</v>
      </c>
      <c r="X356" s="327" t="s">
        <v>346</v>
      </c>
    </row>
    <row r="357" spans="1:24" ht="12.75" customHeight="1">
      <c r="A357" s="276"/>
      <c r="B357" s="285" t="s">
        <v>182</v>
      </c>
      <c r="C357" s="256"/>
      <c r="D357" s="270"/>
      <c r="E357" s="452"/>
      <c r="F357" s="369"/>
      <c r="G357" s="452"/>
      <c r="H357" s="420" t="s">
        <v>278</v>
      </c>
      <c r="I357" s="270"/>
      <c r="J357" s="270"/>
      <c r="K357" s="270"/>
      <c r="L357" s="256" t="s">
        <v>325</v>
      </c>
      <c r="M357" s="369"/>
      <c r="N357" s="369"/>
      <c r="O357" s="369"/>
      <c r="P357" s="369"/>
      <c r="Q357" s="369"/>
      <c r="R357" s="369"/>
      <c r="S357" s="369"/>
      <c r="T357" s="302"/>
      <c r="U357" s="273"/>
      <c r="V357" s="270" t="s">
        <v>135</v>
      </c>
      <c r="W357" s="484">
        <v>1</v>
      </c>
      <c r="X357" s="327" t="s">
        <v>346</v>
      </c>
    </row>
    <row r="358" spans="1:24" ht="12.75" customHeight="1">
      <c r="A358" s="276"/>
      <c r="B358" s="285" t="s">
        <v>182</v>
      </c>
      <c r="C358" s="256"/>
      <c r="D358" s="270"/>
      <c r="E358" s="452"/>
      <c r="F358" s="369"/>
      <c r="G358" s="452"/>
      <c r="H358" s="420" t="s">
        <v>279</v>
      </c>
      <c r="I358" s="270"/>
      <c r="J358" s="270"/>
      <c r="K358" s="270"/>
      <c r="L358" s="256" t="s">
        <v>326</v>
      </c>
      <c r="M358" s="369"/>
      <c r="N358" s="369"/>
      <c r="O358" s="369"/>
      <c r="P358" s="369"/>
      <c r="Q358" s="369"/>
      <c r="R358" s="369"/>
      <c r="S358" s="369"/>
      <c r="T358" s="302"/>
      <c r="U358" s="273"/>
      <c r="V358" s="270" t="s">
        <v>135</v>
      </c>
      <c r="W358" s="484">
        <v>2</v>
      </c>
      <c r="X358" s="327" t="s">
        <v>347</v>
      </c>
    </row>
    <row r="359" spans="1:24" ht="12.75" customHeight="1">
      <c r="A359" s="276"/>
      <c r="B359" s="285" t="s">
        <v>182</v>
      </c>
      <c r="C359" s="256"/>
      <c r="D359" s="270"/>
      <c r="E359" s="452"/>
      <c r="F359" s="369"/>
      <c r="G359" s="452"/>
      <c r="H359" s="420" t="s">
        <v>280</v>
      </c>
      <c r="I359" s="270"/>
      <c r="J359" s="270"/>
      <c r="K359" s="270"/>
      <c r="L359" s="256" t="s">
        <v>327</v>
      </c>
      <c r="M359" s="369"/>
      <c r="N359" s="369"/>
      <c r="O359" s="369"/>
      <c r="P359" s="369"/>
      <c r="Q359" s="369"/>
      <c r="R359" s="369"/>
      <c r="S359" s="369"/>
      <c r="T359" s="302"/>
      <c r="U359" s="273"/>
      <c r="V359" s="270" t="s">
        <v>135</v>
      </c>
      <c r="W359" s="484">
        <v>2</v>
      </c>
      <c r="X359" s="327" t="s">
        <v>348</v>
      </c>
    </row>
    <row r="360" spans="1:24" ht="12.75" customHeight="1">
      <c r="A360" s="282"/>
      <c r="B360" s="285"/>
      <c r="C360" s="256"/>
      <c r="D360" s="256"/>
      <c r="E360" s="256"/>
      <c r="F360" s="256"/>
      <c r="G360" s="256"/>
      <c r="H360" s="420"/>
      <c r="I360" s="256"/>
      <c r="J360" s="256"/>
      <c r="K360" s="256"/>
      <c r="L360" s="256"/>
      <c r="M360" s="256"/>
      <c r="N360" s="256"/>
      <c r="O360" s="256"/>
      <c r="P360" s="256"/>
      <c r="Q360" s="256"/>
      <c r="R360" s="256"/>
      <c r="S360" s="256"/>
      <c r="T360" s="256"/>
      <c r="U360" s="272"/>
      <c r="V360" s="270"/>
      <c r="W360" s="484"/>
      <c r="X360" s="389"/>
    </row>
    <row r="361" spans="1:24" ht="12.75" customHeight="1">
      <c r="A361" s="276" t="s">
        <v>338</v>
      </c>
      <c r="B361" s="285" t="s">
        <v>281</v>
      </c>
      <c r="C361" s="256"/>
      <c r="D361" s="256"/>
      <c r="E361" s="256"/>
      <c r="F361" s="256"/>
      <c r="G361" s="256"/>
      <c r="H361" s="420" t="s">
        <v>282</v>
      </c>
      <c r="I361" s="256"/>
      <c r="J361" s="256"/>
      <c r="K361" s="256"/>
      <c r="L361" s="256"/>
      <c r="M361" s="256"/>
      <c r="N361" s="256"/>
      <c r="O361" s="256"/>
      <c r="P361" s="256"/>
      <c r="Q361" s="256"/>
      <c r="R361" s="256"/>
      <c r="S361" s="256"/>
      <c r="T361" s="256"/>
      <c r="U361" s="272"/>
      <c r="V361" s="270" t="s">
        <v>135</v>
      </c>
      <c r="W361" s="484">
        <v>2</v>
      </c>
      <c r="X361" s="389"/>
    </row>
    <row r="362" spans="1:24" ht="12.75" customHeight="1">
      <c r="A362" s="282"/>
      <c r="B362" s="285"/>
      <c r="C362" s="256"/>
      <c r="D362" s="256"/>
      <c r="E362" s="256"/>
      <c r="F362" s="256"/>
      <c r="G362" s="256"/>
      <c r="H362" s="420"/>
      <c r="I362" s="256"/>
      <c r="J362" s="256"/>
      <c r="K362" s="256"/>
      <c r="L362" s="256"/>
      <c r="M362" s="256"/>
      <c r="N362" s="256"/>
      <c r="O362" s="256"/>
      <c r="P362" s="256"/>
      <c r="Q362" s="256"/>
      <c r="R362" s="256"/>
      <c r="S362" s="256"/>
      <c r="T362" s="256"/>
      <c r="U362" s="272"/>
      <c r="V362" s="270"/>
      <c r="W362" s="484"/>
      <c r="X362" s="389"/>
    </row>
    <row r="363" spans="1:24" ht="12.75" customHeight="1">
      <c r="A363" s="325" t="s">
        <v>254</v>
      </c>
      <c r="B363" s="285" t="s">
        <v>285</v>
      </c>
      <c r="C363" s="256"/>
      <c r="D363" s="256"/>
      <c r="E363" s="256"/>
      <c r="F363" s="256"/>
      <c r="G363" s="256"/>
      <c r="H363" s="420" t="s">
        <v>283</v>
      </c>
      <c r="I363" s="256"/>
      <c r="J363" s="256"/>
      <c r="K363" s="256"/>
      <c r="L363" s="256"/>
      <c r="M363" s="256"/>
      <c r="N363" s="256"/>
      <c r="O363" s="256"/>
      <c r="P363" s="256"/>
      <c r="Q363" s="256"/>
      <c r="R363" s="256"/>
      <c r="S363" s="256"/>
      <c r="T363" s="256"/>
      <c r="U363" s="272"/>
      <c r="V363" s="270" t="s">
        <v>135</v>
      </c>
      <c r="W363" s="484">
        <v>1</v>
      </c>
      <c r="X363" s="389"/>
    </row>
    <row r="364" spans="1:24" ht="12.75" customHeight="1">
      <c r="A364" s="282"/>
      <c r="B364" s="285" t="s">
        <v>284</v>
      </c>
      <c r="C364" s="256"/>
      <c r="D364" s="256"/>
      <c r="E364" s="256"/>
      <c r="F364" s="256"/>
      <c r="G364" s="256"/>
      <c r="H364" s="420" t="s">
        <v>286</v>
      </c>
      <c r="I364" s="256"/>
      <c r="J364" s="256"/>
      <c r="K364" s="256"/>
      <c r="L364" s="256"/>
      <c r="M364" s="256"/>
      <c r="N364" s="256"/>
      <c r="O364" s="256"/>
      <c r="P364" s="256"/>
      <c r="Q364" s="256"/>
      <c r="R364" s="256"/>
      <c r="S364" s="256"/>
      <c r="T364" s="256"/>
      <c r="U364" s="272"/>
      <c r="V364" s="270" t="s">
        <v>135</v>
      </c>
      <c r="W364" s="484">
        <v>2</v>
      </c>
      <c r="X364" s="389"/>
    </row>
    <row r="365" spans="1:24" ht="12.75" customHeight="1">
      <c r="A365" s="282"/>
      <c r="B365" s="285"/>
      <c r="C365" s="256"/>
      <c r="D365" s="256"/>
      <c r="E365" s="256"/>
      <c r="F365" s="256"/>
      <c r="G365" s="256"/>
      <c r="H365" s="420"/>
      <c r="I365" s="256"/>
      <c r="J365" s="256"/>
      <c r="K365" s="256"/>
      <c r="L365" s="256"/>
      <c r="M365" s="256"/>
      <c r="N365" s="256"/>
      <c r="O365" s="256"/>
      <c r="P365" s="256"/>
      <c r="Q365" s="256"/>
      <c r="R365" s="256"/>
      <c r="S365" s="256"/>
      <c r="T365" s="256"/>
      <c r="U365" s="272"/>
      <c r="V365" s="270"/>
      <c r="W365" s="484"/>
      <c r="X365" s="389"/>
    </row>
    <row r="366" spans="1:24" ht="12.75" customHeight="1">
      <c r="A366" s="325" t="s">
        <v>255</v>
      </c>
      <c r="B366" s="285" t="s">
        <v>349</v>
      </c>
      <c r="C366" s="533"/>
      <c r="D366" s="256"/>
      <c r="E366" s="256"/>
      <c r="F366" s="369"/>
      <c r="G366" s="256"/>
      <c r="H366" s="534" t="s">
        <v>287</v>
      </c>
      <c r="I366" s="270"/>
      <c r="J366" s="452"/>
      <c r="K366" s="270"/>
      <c r="L366" s="369"/>
      <c r="M366" s="369"/>
      <c r="N366" s="369"/>
      <c r="O366" s="369"/>
      <c r="P366" s="369"/>
      <c r="Q366" s="369"/>
      <c r="R366" s="369"/>
      <c r="S366" s="369"/>
      <c r="T366" s="302"/>
      <c r="U366" s="273"/>
      <c r="V366" s="270" t="s">
        <v>135</v>
      </c>
      <c r="W366" s="484">
        <v>1</v>
      </c>
      <c r="X366" s="389" t="s">
        <v>345</v>
      </c>
    </row>
    <row r="367" spans="1:24" ht="12.75" customHeight="1">
      <c r="A367" s="281"/>
      <c r="B367" s="285"/>
      <c r="C367" s="256"/>
      <c r="D367" s="256"/>
      <c r="E367" s="256"/>
      <c r="F367" s="256"/>
      <c r="G367" s="256"/>
      <c r="H367" s="420"/>
      <c r="I367" s="256"/>
      <c r="J367" s="256"/>
      <c r="K367" s="256"/>
      <c r="L367" s="256"/>
      <c r="M367" s="256"/>
      <c r="N367" s="256"/>
      <c r="O367" s="256"/>
      <c r="P367" s="256"/>
      <c r="Q367" s="256"/>
      <c r="R367" s="256"/>
      <c r="S367" s="256"/>
      <c r="T367" s="256"/>
      <c r="U367" s="272"/>
      <c r="V367" s="270"/>
      <c r="W367" s="484"/>
      <c r="X367" s="389"/>
    </row>
    <row r="368" spans="1:24" ht="12.75" customHeight="1">
      <c r="A368" s="325" t="s">
        <v>339</v>
      </c>
      <c r="B368" s="285" t="s">
        <v>288</v>
      </c>
      <c r="C368" s="256"/>
      <c r="D368" s="270"/>
      <c r="E368" s="270"/>
      <c r="F368" s="256"/>
      <c r="G368" s="270"/>
      <c r="H368" s="420" t="s">
        <v>289</v>
      </c>
      <c r="I368" s="256"/>
      <c r="J368" s="256"/>
      <c r="K368" s="256"/>
      <c r="L368" s="256"/>
      <c r="M368" s="256"/>
      <c r="N368" s="256"/>
      <c r="O368" s="256"/>
      <c r="P368" s="256"/>
      <c r="Q368" s="256"/>
      <c r="R368" s="256"/>
      <c r="S368" s="256"/>
      <c r="T368" s="256"/>
      <c r="U368" s="272"/>
      <c r="V368" s="270" t="s">
        <v>135</v>
      </c>
      <c r="W368" s="484">
        <v>8</v>
      </c>
      <c r="X368" s="389" t="s">
        <v>345</v>
      </c>
    </row>
    <row r="369" spans="1:24" ht="12.75" customHeight="1">
      <c r="A369" s="276"/>
      <c r="B369" s="285"/>
      <c r="C369" s="256"/>
      <c r="D369" s="256"/>
      <c r="E369" s="256"/>
      <c r="F369" s="256"/>
      <c r="G369" s="256"/>
      <c r="H369" s="420"/>
      <c r="I369" s="256"/>
      <c r="J369" s="256"/>
      <c r="K369" s="256"/>
      <c r="L369" s="256"/>
      <c r="M369" s="256"/>
      <c r="N369" s="256"/>
      <c r="O369" s="256"/>
      <c r="P369" s="256"/>
      <c r="Q369" s="256"/>
      <c r="R369" s="256"/>
      <c r="S369" s="256"/>
      <c r="T369" s="256"/>
      <c r="U369" s="272"/>
      <c r="V369" s="270"/>
      <c r="W369" s="484"/>
      <c r="X369" s="389"/>
    </row>
    <row r="370" spans="1:24" ht="12.75" customHeight="1">
      <c r="A370" s="276" t="s">
        <v>340</v>
      </c>
      <c r="B370" s="285" t="s">
        <v>290</v>
      </c>
      <c r="C370" s="256"/>
      <c r="D370" s="270"/>
      <c r="E370" s="270"/>
      <c r="F370" s="256"/>
      <c r="G370" s="270"/>
      <c r="H370" s="420" t="s">
        <v>289</v>
      </c>
      <c r="I370" s="256"/>
      <c r="J370" s="256"/>
      <c r="K370" s="256"/>
      <c r="L370" s="256"/>
      <c r="M370" s="256"/>
      <c r="N370" s="256"/>
      <c r="O370" s="256"/>
      <c r="P370" s="256"/>
      <c r="Q370" s="256"/>
      <c r="R370" s="256"/>
      <c r="S370" s="256"/>
      <c r="T370" s="256"/>
      <c r="U370" s="272"/>
      <c r="V370" s="270" t="s">
        <v>135</v>
      </c>
      <c r="W370" s="484">
        <v>6</v>
      </c>
      <c r="X370" s="389" t="s">
        <v>345</v>
      </c>
    </row>
    <row r="371" spans="1:24" ht="12.75" customHeight="1">
      <c r="A371" s="276"/>
      <c r="B371" s="285"/>
      <c r="C371" s="256"/>
      <c r="D371" s="256"/>
      <c r="E371" s="256"/>
      <c r="F371" s="256"/>
      <c r="G371" s="256"/>
      <c r="H371" s="420"/>
      <c r="I371" s="256"/>
      <c r="J371" s="256"/>
      <c r="K371" s="256"/>
      <c r="L371" s="256"/>
      <c r="M371" s="256"/>
      <c r="N371" s="256"/>
      <c r="O371" s="256"/>
      <c r="P371" s="256"/>
      <c r="Q371" s="256"/>
      <c r="R371" s="256"/>
      <c r="S371" s="256"/>
      <c r="T371" s="256"/>
      <c r="U371" s="272"/>
      <c r="V371" s="270"/>
      <c r="W371" s="484"/>
      <c r="X371" s="389"/>
    </row>
    <row r="372" spans="1:24" ht="12.75" customHeight="1">
      <c r="A372" s="352" t="s">
        <v>341</v>
      </c>
      <c r="B372" s="285" t="s">
        <v>291</v>
      </c>
      <c r="C372" s="256"/>
      <c r="D372" s="256"/>
      <c r="E372" s="270"/>
      <c r="F372" s="256"/>
      <c r="G372" s="270"/>
      <c r="H372" s="420" t="s">
        <v>289</v>
      </c>
      <c r="I372" s="256"/>
      <c r="J372" s="256"/>
      <c r="K372" s="256"/>
      <c r="L372" s="256"/>
      <c r="M372" s="256"/>
      <c r="N372" s="256"/>
      <c r="O372" s="256"/>
      <c r="P372" s="256"/>
      <c r="Q372" s="256"/>
      <c r="R372" s="256"/>
      <c r="S372" s="256"/>
      <c r="T372" s="256"/>
      <c r="U372" s="272"/>
      <c r="V372" s="270" t="s">
        <v>135</v>
      </c>
      <c r="W372" s="503">
        <v>1</v>
      </c>
      <c r="X372" s="389" t="s">
        <v>345</v>
      </c>
    </row>
    <row r="373" spans="1:24" ht="12.75" customHeight="1">
      <c r="A373" s="385"/>
      <c r="B373" s="297"/>
      <c r="C373" s="298"/>
      <c r="D373" s="298"/>
      <c r="E373" s="298"/>
      <c r="F373" s="298"/>
      <c r="G373" s="298"/>
      <c r="H373" s="371"/>
      <c r="I373" s="298"/>
      <c r="J373" s="298"/>
      <c r="K373" s="298"/>
      <c r="L373" s="298"/>
      <c r="M373" s="298"/>
      <c r="N373" s="298"/>
      <c r="O373" s="298"/>
      <c r="P373" s="298"/>
      <c r="Q373" s="298"/>
      <c r="R373" s="298"/>
      <c r="S373" s="298"/>
      <c r="T373" s="298"/>
      <c r="U373" s="390"/>
      <c r="V373" s="304"/>
      <c r="W373" s="505"/>
      <c r="X373" s="391"/>
    </row>
    <row r="374" spans="1:24" ht="12.75" customHeight="1">
      <c r="A374" s="325"/>
      <c r="B374" s="285"/>
      <c r="C374" s="256"/>
      <c r="D374" s="256"/>
      <c r="E374" s="256"/>
      <c r="F374" s="256"/>
      <c r="G374" s="256"/>
      <c r="H374" s="420"/>
      <c r="I374" s="256"/>
      <c r="J374" s="256"/>
      <c r="K374" s="256"/>
      <c r="L374" s="256"/>
      <c r="M374" s="256"/>
      <c r="N374" s="256"/>
      <c r="O374" s="256"/>
      <c r="P374" s="256"/>
      <c r="Q374" s="256"/>
      <c r="R374" s="256"/>
      <c r="S374" s="256"/>
      <c r="T374" s="256"/>
      <c r="U374" s="272"/>
      <c r="V374" s="270"/>
      <c r="W374" s="503"/>
      <c r="X374" s="392"/>
    </row>
    <row r="375" spans="1:24" ht="12.75" customHeight="1">
      <c r="A375" s="352" t="s">
        <v>342</v>
      </c>
      <c r="B375" s="285" t="s">
        <v>292</v>
      </c>
      <c r="C375" s="533"/>
      <c r="D375" s="256"/>
      <c r="E375" s="256"/>
      <c r="F375" s="369"/>
      <c r="G375" s="256"/>
      <c r="H375" s="420" t="s">
        <v>293</v>
      </c>
      <c r="I375" s="270"/>
      <c r="J375" s="452"/>
      <c r="K375" s="270"/>
      <c r="L375" s="369"/>
      <c r="M375" s="369"/>
      <c r="N375" s="369"/>
      <c r="O375" s="369"/>
      <c r="P375" s="369"/>
      <c r="Q375" s="369"/>
      <c r="R375" s="369"/>
      <c r="S375" s="369"/>
      <c r="T375" s="302"/>
      <c r="U375" s="273"/>
      <c r="V375" s="270" t="s">
        <v>135</v>
      </c>
      <c r="W375" s="503">
        <v>3</v>
      </c>
      <c r="X375" s="392"/>
    </row>
    <row r="376" spans="1:24" ht="12.75" customHeight="1">
      <c r="A376" s="325"/>
      <c r="B376" s="285"/>
      <c r="C376" s="256"/>
      <c r="D376" s="256"/>
      <c r="E376" s="256"/>
      <c r="F376" s="256"/>
      <c r="G376" s="256"/>
      <c r="H376" s="420"/>
      <c r="I376" s="256"/>
      <c r="J376" s="256"/>
      <c r="K376" s="256"/>
      <c r="L376" s="256"/>
      <c r="M376" s="256"/>
      <c r="N376" s="256"/>
      <c r="O376" s="256"/>
      <c r="P376" s="256"/>
      <c r="Q376" s="256"/>
      <c r="R376" s="256"/>
      <c r="S376" s="256"/>
      <c r="T376" s="256"/>
      <c r="U376" s="272"/>
      <c r="V376" s="270"/>
      <c r="W376" s="503"/>
      <c r="X376" s="392"/>
    </row>
    <row r="377" spans="1:24" ht="12.75" customHeight="1">
      <c r="A377" s="352" t="s">
        <v>261</v>
      </c>
      <c r="B377" s="285" t="s">
        <v>294</v>
      </c>
      <c r="C377" s="256"/>
      <c r="D377" s="256"/>
      <c r="E377" s="270"/>
      <c r="F377" s="256"/>
      <c r="G377" s="270"/>
      <c r="H377" s="420" t="s">
        <v>295</v>
      </c>
      <c r="I377" s="256"/>
      <c r="J377" s="256"/>
      <c r="K377" s="256"/>
      <c r="L377" s="256"/>
      <c r="M377" s="256"/>
      <c r="N377" s="256"/>
      <c r="O377" s="256"/>
      <c r="P377" s="256"/>
      <c r="Q377" s="256"/>
      <c r="R377" s="256"/>
      <c r="S377" s="256"/>
      <c r="T377" s="256"/>
      <c r="U377" s="272"/>
      <c r="V377" s="270" t="s">
        <v>135</v>
      </c>
      <c r="W377" s="503">
        <v>1</v>
      </c>
      <c r="X377" s="392"/>
    </row>
    <row r="378" spans="1:24" ht="12.75" customHeight="1">
      <c r="A378" s="284"/>
      <c r="B378" s="287"/>
      <c r="C378" s="256"/>
      <c r="D378" s="256"/>
      <c r="E378" s="256"/>
      <c r="F378" s="256"/>
      <c r="G378" s="256"/>
      <c r="H378" s="420"/>
      <c r="I378" s="256"/>
      <c r="J378" s="256"/>
      <c r="K378" s="256"/>
      <c r="L378" s="256"/>
      <c r="M378" s="256"/>
      <c r="N378" s="256"/>
      <c r="O378" s="256"/>
      <c r="P378" s="256"/>
      <c r="Q378" s="256"/>
      <c r="R378" s="256"/>
      <c r="S378" s="256"/>
      <c r="T378" s="256"/>
      <c r="U378" s="272"/>
      <c r="V378" s="270"/>
      <c r="W378" s="503"/>
      <c r="X378" s="392"/>
    </row>
    <row r="379" spans="1:24" s="295" customFormat="1" ht="12.75" customHeight="1">
      <c r="A379" s="352" t="s">
        <v>262</v>
      </c>
      <c r="B379" s="285" t="s">
        <v>296</v>
      </c>
      <c r="C379" s="256"/>
      <c r="D379" s="256"/>
      <c r="E379" s="256"/>
      <c r="F379" s="270"/>
      <c r="G379" s="256"/>
      <c r="H379" s="420" t="s">
        <v>43</v>
      </c>
      <c r="I379" s="256"/>
      <c r="J379" s="270"/>
      <c r="K379" s="256"/>
      <c r="L379" s="270"/>
      <c r="M379" s="270"/>
      <c r="N379" s="270"/>
      <c r="O379" s="270"/>
      <c r="P379" s="270"/>
      <c r="Q379" s="270"/>
      <c r="R379" s="270"/>
      <c r="S379" s="270"/>
      <c r="T379" s="256"/>
      <c r="U379" s="273"/>
      <c r="V379" s="270" t="s">
        <v>135</v>
      </c>
      <c r="W379" s="503">
        <v>1</v>
      </c>
      <c r="X379" s="392"/>
    </row>
    <row r="380" spans="1:24" ht="12.75" customHeight="1">
      <c r="A380" s="352"/>
      <c r="B380" s="285"/>
      <c r="C380" s="256"/>
      <c r="D380" s="256"/>
      <c r="E380" s="256"/>
      <c r="F380" s="256"/>
      <c r="G380" s="256"/>
      <c r="H380" s="420"/>
      <c r="I380" s="256"/>
      <c r="J380" s="256"/>
      <c r="K380" s="256"/>
      <c r="L380" s="256"/>
      <c r="M380" s="256"/>
      <c r="N380" s="256"/>
      <c r="O380" s="256"/>
      <c r="P380" s="256"/>
      <c r="Q380" s="256"/>
      <c r="R380" s="256"/>
      <c r="S380" s="256"/>
      <c r="T380" s="256"/>
      <c r="U380" s="272"/>
      <c r="V380" s="270"/>
      <c r="W380" s="503" t="s">
        <v>183</v>
      </c>
      <c r="X380" s="392"/>
    </row>
    <row r="381" spans="1:24" ht="12.75" customHeight="1">
      <c r="A381" s="352" t="s">
        <v>343</v>
      </c>
      <c r="B381" s="277" t="s">
        <v>297</v>
      </c>
      <c r="C381" s="256"/>
      <c r="D381" s="384"/>
      <c r="E381" s="257"/>
      <c r="F381" s="260"/>
      <c r="G381" s="257"/>
      <c r="H381" s="420" t="s">
        <v>298</v>
      </c>
      <c r="I381" s="302"/>
      <c r="J381" s="256"/>
      <c r="K381" s="256"/>
      <c r="L381" s="256"/>
      <c r="M381" s="256"/>
      <c r="N381" s="256"/>
      <c r="O381" s="270"/>
      <c r="P381" s="270"/>
      <c r="Q381" s="270"/>
      <c r="R381" s="270"/>
      <c r="S381" s="270"/>
      <c r="T381" s="256"/>
      <c r="U381" s="270"/>
      <c r="V381" s="269" t="s">
        <v>299</v>
      </c>
      <c r="W381" s="503">
        <v>20</v>
      </c>
      <c r="X381" s="392"/>
    </row>
    <row r="382" spans="1:24" ht="12.75" customHeight="1">
      <c r="A382" s="276"/>
      <c r="B382" s="277" t="s">
        <v>320</v>
      </c>
      <c r="C382" s="256"/>
      <c r="D382" s="256"/>
      <c r="H382" s="420" t="s">
        <v>301</v>
      </c>
      <c r="I382" s="302"/>
      <c r="J382" s="256"/>
      <c r="K382" s="256"/>
      <c r="L382" s="393"/>
      <c r="M382" s="535"/>
      <c r="N382" s="536"/>
      <c r="O382" s="394"/>
      <c r="P382" s="270"/>
      <c r="Q382" s="270"/>
      <c r="R382" s="270"/>
      <c r="S382" s="270"/>
      <c r="T382" s="256"/>
      <c r="U382" s="270"/>
      <c r="V382" s="269" t="s">
        <v>299</v>
      </c>
      <c r="W382" s="503">
        <v>20</v>
      </c>
      <c r="X382" s="392"/>
    </row>
    <row r="383" spans="1:24" ht="12.75" customHeight="1">
      <c r="A383" s="276"/>
      <c r="B383" s="277" t="s">
        <v>320</v>
      </c>
      <c r="C383" s="277"/>
      <c r="D383" s="384"/>
      <c r="E383" s="257"/>
      <c r="F383" s="260"/>
      <c r="G383" s="257"/>
      <c r="H383" s="420" t="s">
        <v>302</v>
      </c>
      <c r="I383" s="256"/>
      <c r="J383" s="256"/>
      <c r="K383" s="256"/>
      <c r="L383" s="256"/>
      <c r="M383" s="256"/>
      <c r="N383" s="536"/>
      <c r="O383" s="274"/>
      <c r="P383" s="270"/>
      <c r="Q383" s="270"/>
      <c r="R383" s="270"/>
      <c r="S383" s="270"/>
      <c r="T383" s="256"/>
      <c r="U383" s="270"/>
      <c r="V383" s="269" t="s">
        <v>299</v>
      </c>
      <c r="W383" s="503">
        <v>20</v>
      </c>
      <c r="X383" s="392"/>
    </row>
    <row r="384" spans="1:24" ht="12.75" customHeight="1">
      <c r="A384" s="276"/>
      <c r="B384" s="277" t="s">
        <v>320</v>
      </c>
      <c r="C384" s="277"/>
      <c r="D384" s="256"/>
      <c r="E384" s="270"/>
      <c r="F384" s="256"/>
      <c r="G384" s="270"/>
      <c r="H384" s="420" t="s">
        <v>303</v>
      </c>
      <c r="I384" s="302"/>
      <c r="J384" s="256"/>
      <c r="K384" s="256"/>
      <c r="L384" s="393"/>
      <c r="M384" s="535"/>
      <c r="N384" s="536"/>
      <c r="O384" s="394"/>
      <c r="P384" s="270"/>
      <c r="Q384" s="270"/>
      <c r="R384" s="270"/>
      <c r="S384" s="270"/>
      <c r="T384" s="256"/>
      <c r="U384" s="270"/>
      <c r="V384" s="269" t="s">
        <v>299</v>
      </c>
      <c r="W384" s="503">
        <v>20</v>
      </c>
      <c r="X384" s="392"/>
    </row>
    <row r="385" spans="1:24" ht="12.75" customHeight="1">
      <c r="A385" s="276"/>
      <c r="B385" s="277" t="s">
        <v>320</v>
      </c>
      <c r="C385" s="277"/>
      <c r="D385" s="256"/>
      <c r="E385" s="270"/>
      <c r="F385" s="256"/>
      <c r="G385" s="270"/>
      <c r="H385" s="420" t="s">
        <v>304</v>
      </c>
      <c r="I385" s="302"/>
      <c r="J385" s="256"/>
      <c r="K385" s="256"/>
      <c r="L385" s="393"/>
      <c r="M385" s="535"/>
      <c r="N385" s="393"/>
      <c r="O385" s="394"/>
      <c r="P385" s="270"/>
      <c r="Q385" s="270"/>
      <c r="R385" s="270"/>
      <c r="S385" s="270"/>
      <c r="T385" s="256"/>
      <c r="U385" s="270"/>
      <c r="V385" s="269" t="s">
        <v>299</v>
      </c>
      <c r="W385" s="484">
        <v>20</v>
      </c>
      <c r="X385" s="389"/>
    </row>
    <row r="386" spans="1:24" ht="12.75" customHeight="1">
      <c r="A386" s="276"/>
      <c r="B386" s="277"/>
      <c r="C386" s="256"/>
      <c r="D386" s="384"/>
      <c r="E386" s="257"/>
      <c r="F386" s="260"/>
      <c r="G386" s="257"/>
      <c r="H386" s="420"/>
      <c r="I386" s="302"/>
      <c r="J386" s="256"/>
      <c r="K386" s="256"/>
      <c r="L386" s="256"/>
      <c r="M386" s="256"/>
      <c r="N386" s="256"/>
      <c r="O386" s="280"/>
      <c r="P386" s="270"/>
      <c r="Q386" s="270"/>
      <c r="R386" s="270"/>
      <c r="S386" s="270"/>
      <c r="T386" s="256"/>
      <c r="U386" s="270"/>
      <c r="V386" s="269"/>
      <c r="W386" s="484"/>
      <c r="X386" s="389"/>
    </row>
    <row r="387" spans="1:24" ht="12.75" customHeight="1">
      <c r="A387" s="352" t="s">
        <v>344</v>
      </c>
      <c r="B387" s="277" t="s">
        <v>305</v>
      </c>
      <c r="C387" s="256"/>
      <c r="D387" s="384"/>
      <c r="E387" s="257"/>
      <c r="F387" s="260"/>
      <c r="G387" s="257"/>
      <c r="H387" s="420" t="s">
        <v>306</v>
      </c>
      <c r="I387" s="302"/>
      <c r="J387" s="256"/>
      <c r="K387" s="256"/>
      <c r="L387" s="256"/>
      <c r="M387" s="256"/>
      <c r="N387" s="256"/>
      <c r="O387" s="280"/>
      <c r="P387" s="270"/>
      <c r="Q387" s="270"/>
      <c r="R387" s="270"/>
      <c r="S387" s="270"/>
      <c r="T387" s="256"/>
      <c r="U387" s="270"/>
      <c r="V387" s="269" t="s">
        <v>135</v>
      </c>
      <c r="W387" s="484">
        <v>1</v>
      </c>
      <c r="X387" s="327" t="s">
        <v>348</v>
      </c>
    </row>
    <row r="388" spans="1:24" ht="12.75" customHeight="1">
      <c r="A388" s="352"/>
      <c r="B388" s="277"/>
      <c r="C388" s="256"/>
      <c r="D388" s="384"/>
      <c r="E388" s="257"/>
      <c r="F388" s="260"/>
      <c r="G388" s="257"/>
      <c r="H388" s="420"/>
      <c r="I388" s="302"/>
      <c r="J388" s="256"/>
      <c r="K388" s="256"/>
      <c r="L388" s="256"/>
      <c r="M388" s="256"/>
      <c r="N388" s="256"/>
      <c r="O388" s="280"/>
      <c r="P388" s="270"/>
      <c r="Q388" s="270"/>
      <c r="R388" s="270"/>
      <c r="S388" s="270"/>
      <c r="T388" s="256"/>
      <c r="U388" s="270"/>
      <c r="V388" s="269"/>
      <c r="W388" s="484"/>
      <c r="X388" s="327"/>
    </row>
    <row r="389" spans="1:24" ht="12.75" customHeight="1">
      <c r="A389" s="352" t="s">
        <v>517</v>
      </c>
      <c r="B389" s="277" t="s">
        <v>518</v>
      </c>
      <c r="C389" s="256"/>
      <c r="D389" s="384"/>
      <c r="E389" s="257"/>
      <c r="F389" s="260"/>
      <c r="G389" s="257"/>
      <c r="H389" s="420" t="s">
        <v>519</v>
      </c>
      <c r="I389" s="302"/>
      <c r="J389" s="256"/>
      <c r="K389" s="256"/>
      <c r="L389" s="256"/>
      <c r="M389" s="256"/>
      <c r="N389" s="256"/>
      <c r="O389" s="280"/>
      <c r="P389" s="270"/>
      <c r="Q389" s="270"/>
      <c r="R389" s="270"/>
      <c r="S389" s="270"/>
      <c r="T389" s="256"/>
      <c r="U389" s="270"/>
      <c r="V389" s="269" t="s">
        <v>135</v>
      </c>
      <c r="W389" s="484">
        <v>1</v>
      </c>
      <c r="X389" s="327" t="s">
        <v>346</v>
      </c>
    </row>
    <row r="390" spans="1:24" ht="12.75" customHeight="1">
      <c r="A390" s="395"/>
      <c r="B390" s="277"/>
      <c r="C390" s="256"/>
      <c r="D390" s="384"/>
      <c r="E390" s="257"/>
      <c r="F390" s="260"/>
      <c r="G390" s="257"/>
      <c r="H390" s="420"/>
      <c r="I390" s="302"/>
      <c r="J390" s="256"/>
      <c r="K390" s="256"/>
      <c r="L390" s="256"/>
      <c r="M390" s="256"/>
      <c r="N390" s="256"/>
      <c r="O390" s="280"/>
      <c r="P390" s="270"/>
      <c r="Q390" s="270"/>
      <c r="R390" s="270"/>
      <c r="S390" s="270"/>
      <c r="T390" s="256"/>
      <c r="U390" s="270"/>
      <c r="V390" s="269"/>
      <c r="W390" s="484"/>
      <c r="X390" s="389"/>
    </row>
    <row r="391" spans="1:24" ht="12.75" customHeight="1">
      <c r="A391" s="284" t="s">
        <v>308</v>
      </c>
      <c r="B391" s="350" t="s">
        <v>309</v>
      </c>
      <c r="C391" s="256"/>
      <c r="D391" s="256"/>
      <c r="E391" s="256"/>
      <c r="F391" s="256"/>
      <c r="G391" s="256"/>
      <c r="H391" s="420"/>
      <c r="I391" s="256"/>
      <c r="J391" s="256"/>
      <c r="K391" s="256"/>
      <c r="L391" s="256"/>
      <c r="M391" s="256"/>
      <c r="N391" s="256"/>
      <c r="O391" s="256"/>
      <c r="P391" s="256"/>
      <c r="Q391" s="256"/>
      <c r="R391" s="256"/>
      <c r="S391" s="256"/>
      <c r="T391" s="256"/>
      <c r="U391" s="256"/>
      <c r="V391" s="269"/>
      <c r="W391" s="484"/>
      <c r="X391" s="327"/>
    </row>
    <row r="392" spans="1:24" ht="12.75" customHeight="1">
      <c r="A392" s="276" t="s">
        <v>250</v>
      </c>
      <c r="B392" s="277" t="s">
        <v>300</v>
      </c>
      <c r="C392" s="256"/>
      <c r="D392" s="256"/>
      <c r="H392" s="420" t="s">
        <v>329</v>
      </c>
      <c r="I392" s="302"/>
      <c r="J392" s="256"/>
      <c r="K392" s="256"/>
      <c r="L392" s="393" t="s">
        <v>325</v>
      </c>
      <c r="M392" s="535"/>
      <c r="N392" s="536"/>
      <c r="O392" s="394"/>
      <c r="P392" s="270"/>
      <c r="Q392" s="270"/>
      <c r="R392" s="270"/>
      <c r="S392" s="270"/>
      <c r="T392" s="256"/>
      <c r="U392" s="270"/>
      <c r="V392" s="269" t="s">
        <v>299</v>
      </c>
      <c r="W392" s="484">
        <v>20</v>
      </c>
      <c r="X392" s="327" t="s">
        <v>346</v>
      </c>
    </row>
    <row r="393" spans="1:24" ht="12.75" customHeight="1">
      <c r="A393" s="276"/>
      <c r="B393" s="277" t="s">
        <v>300</v>
      </c>
      <c r="C393" s="256"/>
      <c r="D393" s="384"/>
      <c r="E393" s="257"/>
      <c r="F393" s="260"/>
      <c r="G393" s="257"/>
      <c r="H393" s="420" t="s">
        <v>330</v>
      </c>
      <c r="I393" s="256"/>
      <c r="J393" s="256"/>
      <c r="K393" s="256"/>
      <c r="L393" s="256" t="s">
        <v>326</v>
      </c>
      <c r="M393" s="256"/>
      <c r="N393" s="536"/>
      <c r="O393" s="274"/>
      <c r="P393" s="270"/>
      <c r="Q393" s="270"/>
      <c r="R393" s="270"/>
      <c r="S393" s="270"/>
      <c r="T393" s="256"/>
      <c r="U393" s="270"/>
      <c r="V393" s="269" t="s">
        <v>299</v>
      </c>
      <c r="W393" s="484">
        <v>20</v>
      </c>
      <c r="X393" s="327" t="s">
        <v>347</v>
      </c>
    </row>
    <row r="394" spans="1:24" ht="12.75" customHeight="1">
      <c r="A394" s="276"/>
      <c r="B394" s="277" t="s">
        <v>300</v>
      </c>
      <c r="C394" s="256"/>
      <c r="D394" s="256"/>
      <c r="E394" s="270"/>
      <c r="F394" s="256"/>
      <c r="G394" s="270"/>
      <c r="H394" s="420" t="s">
        <v>331</v>
      </c>
      <c r="I394" s="302"/>
      <c r="J394" s="256"/>
      <c r="K394" s="256"/>
      <c r="L394" s="393" t="s">
        <v>327</v>
      </c>
      <c r="M394" s="535"/>
      <c r="N394" s="536"/>
      <c r="O394" s="394"/>
      <c r="P394" s="270"/>
      <c r="Q394" s="270"/>
      <c r="R394" s="270"/>
      <c r="S394" s="270"/>
      <c r="T394" s="256"/>
      <c r="U394" s="270"/>
      <c r="V394" s="269" t="s">
        <v>299</v>
      </c>
      <c r="W394" s="484">
        <v>20</v>
      </c>
      <c r="X394" s="327" t="s">
        <v>348</v>
      </c>
    </row>
    <row r="395" spans="1:24" ht="12.75" customHeight="1">
      <c r="A395" s="276"/>
      <c r="B395" s="277"/>
      <c r="C395" s="256"/>
      <c r="D395" s="256"/>
      <c r="E395" s="270"/>
      <c r="F395" s="256"/>
      <c r="G395" s="270"/>
      <c r="H395" s="420"/>
      <c r="I395" s="302"/>
      <c r="J395" s="256"/>
      <c r="K395" s="256"/>
      <c r="L395" s="393"/>
      <c r="M395" s="535"/>
      <c r="N395" s="536"/>
      <c r="O395" s="394"/>
      <c r="P395" s="270"/>
      <c r="Q395" s="270"/>
      <c r="R395" s="270"/>
      <c r="S395" s="270"/>
      <c r="T395" s="256"/>
      <c r="U395" s="270"/>
      <c r="V395" s="269"/>
      <c r="W395" s="484"/>
      <c r="X395" s="389"/>
    </row>
    <row r="396" spans="1:24" ht="14.25">
      <c r="A396" s="276"/>
      <c r="B396" s="277" t="s">
        <v>310</v>
      </c>
      <c r="C396" s="256"/>
      <c r="D396" s="384"/>
      <c r="E396" s="257"/>
      <c r="F396" s="260"/>
      <c r="G396" s="257"/>
      <c r="H396" s="305" t="s">
        <v>332</v>
      </c>
      <c r="I396" s="302"/>
      <c r="J396" s="270"/>
      <c r="K396" s="256"/>
      <c r="L396" s="393" t="s">
        <v>325</v>
      </c>
      <c r="M396" s="535"/>
      <c r="N396" s="270"/>
      <c r="O396" s="280"/>
      <c r="P396" s="270"/>
      <c r="Q396" s="270"/>
      <c r="R396" s="270"/>
      <c r="S396" s="270"/>
      <c r="T396" s="256"/>
      <c r="U396" s="270"/>
      <c r="V396" s="269" t="s">
        <v>299</v>
      </c>
      <c r="W396" s="484">
        <v>20</v>
      </c>
      <c r="X396" s="327" t="s">
        <v>346</v>
      </c>
    </row>
    <row r="397" spans="1:24" ht="14.25">
      <c r="A397" s="276"/>
      <c r="B397" s="277" t="s">
        <v>310</v>
      </c>
      <c r="C397" s="256"/>
      <c r="D397" s="384"/>
      <c r="E397" s="257"/>
      <c r="F397" s="260"/>
      <c r="G397" s="257"/>
      <c r="H397" s="305" t="s">
        <v>333</v>
      </c>
      <c r="I397" s="302"/>
      <c r="J397" s="270"/>
      <c r="K397" s="256"/>
      <c r="L397" s="256" t="s">
        <v>326</v>
      </c>
      <c r="M397" s="256"/>
      <c r="N397" s="270"/>
      <c r="O397" s="280"/>
      <c r="P397" s="270"/>
      <c r="Q397" s="270"/>
      <c r="R397" s="270"/>
      <c r="S397" s="270"/>
      <c r="T397" s="256"/>
      <c r="U397" s="270"/>
      <c r="V397" s="269" t="s">
        <v>299</v>
      </c>
      <c r="W397" s="484">
        <v>20</v>
      </c>
      <c r="X397" s="327" t="s">
        <v>347</v>
      </c>
    </row>
    <row r="398" spans="1:24" ht="14.25">
      <c r="A398" s="276"/>
      <c r="B398" s="277" t="s">
        <v>310</v>
      </c>
      <c r="C398" s="256"/>
      <c r="D398" s="384"/>
      <c r="E398" s="257"/>
      <c r="F398" s="260"/>
      <c r="G398" s="257"/>
      <c r="H398" s="305" t="s">
        <v>334</v>
      </c>
      <c r="I398" s="302"/>
      <c r="J398" s="270"/>
      <c r="K398" s="256"/>
      <c r="L398" s="393" t="s">
        <v>327</v>
      </c>
      <c r="M398" s="535"/>
      <c r="N398" s="270"/>
      <c r="O398" s="280"/>
      <c r="P398" s="270"/>
      <c r="Q398" s="270"/>
      <c r="R398" s="270"/>
      <c r="S398" s="270"/>
      <c r="T398" s="256"/>
      <c r="U398" s="270"/>
      <c r="V398" s="269" t="s">
        <v>299</v>
      </c>
      <c r="W398" s="484">
        <v>20</v>
      </c>
      <c r="X398" s="327" t="s">
        <v>348</v>
      </c>
    </row>
    <row r="399" spans="1:24" ht="14.25">
      <c r="A399" s="276"/>
      <c r="B399" s="277"/>
      <c r="C399" s="256"/>
      <c r="D399" s="384"/>
      <c r="E399" s="257"/>
      <c r="F399" s="260"/>
      <c r="G399" s="257"/>
      <c r="H399" s="305"/>
      <c r="I399" s="302"/>
      <c r="J399" s="270"/>
      <c r="K399" s="256"/>
      <c r="L399" s="270"/>
      <c r="M399" s="270"/>
      <c r="N399" s="270"/>
      <c r="O399" s="280"/>
      <c r="P399" s="270"/>
      <c r="Q399" s="270"/>
      <c r="R399" s="270"/>
      <c r="S399" s="270"/>
      <c r="T399" s="256"/>
      <c r="U399" s="270"/>
      <c r="V399" s="269"/>
      <c r="W399" s="484"/>
      <c r="X399" s="389"/>
    </row>
    <row r="400" spans="1:24" ht="14.25">
      <c r="A400" s="276" t="s">
        <v>251</v>
      </c>
      <c r="B400" s="277" t="s">
        <v>311</v>
      </c>
      <c r="C400" s="256"/>
      <c r="D400" s="291"/>
      <c r="E400" s="256"/>
      <c r="F400" s="270"/>
      <c r="G400" s="256"/>
      <c r="H400" s="305" t="s">
        <v>335</v>
      </c>
      <c r="I400" s="302"/>
      <c r="J400" s="270"/>
      <c r="K400" s="256"/>
      <c r="L400" s="270"/>
      <c r="M400" s="270"/>
      <c r="N400" s="270"/>
      <c r="O400" s="280"/>
      <c r="P400" s="270"/>
      <c r="Q400" s="270"/>
      <c r="R400" s="270"/>
      <c r="S400" s="270"/>
      <c r="T400" s="256"/>
      <c r="U400" s="270"/>
      <c r="V400" s="269" t="s">
        <v>299</v>
      </c>
      <c r="W400" s="484">
        <v>10</v>
      </c>
      <c r="X400" s="389"/>
    </row>
    <row r="401" spans="1:24" ht="14.25">
      <c r="A401" s="276"/>
      <c r="B401" s="277" t="s">
        <v>311</v>
      </c>
      <c r="C401" s="256"/>
      <c r="D401" s="291"/>
      <c r="E401" s="256"/>
      <c r="F401" s="270"/>
      <c r="G401" s="256"/>
      <c r="H401" s="305" t="s">
        <v>312</v>
      </c>
      <c r="I401" s="302"/>
      <c r="J401" s="270"/>
      <c r="K401" s="256"/>
      <c r="L401" s="270"/>
      <c r="M401" s="270"/>
      <c r="N401" s="270"/>
      <c r="O401" s="280"/>
      <c r="P401" s="270"/>
      <c r="Q401" s="270"/>
      <c r="R401" s="270"/>
      <c r="S401" s="270"/>
      <c r="T401" s="256"/>
      <c r="U401" s="270"/>
      <c r="V401" s="269" t="s">
        <v>299</v>
      </c>
      <c r="W401" s="484">
        <v>10</v>
      </c>
      <c r="X401" s="389"/>
    </row>
    <row r="402" spans="1:24" ht="14.25">
      <c r="A402" s="276"/>
      <c r="B402" s="277" t="s">
        <v>311</v>
      </c>
      <c r="C402" s="256"/>
      <c r="D402" s="291"/>
      <c r="E402" s="256"/>
      <c r="F402" s="270"/>
      <c r="G402" s="256"/>
      <c r="H402" s="305" t="s">
        <v>313</v>
      </c>
      <c r="I402" s="302"/>
      <c r="J402" s="270"/>
      <c r="K402" s="256"/>
      <c r="L402" s="270"/>
      <c r="M402" s="270"/>
      <c r="N402" s="270"/>
      <c r="O402" s="280"/>
      <c r="P402" s="270"/>
      <c r="Q402" s="270"/>
      <c r="R402" s="270"/>
      <c r="S402" s="270"/>
      <c r="T402" s="256"/>
      <c r="U402" s="270"/>
      <c r="V402" s="269" t="s">
        <v>299</v>
      </c>
      <c r="W402" s="484">
        <v>10</v>
      </c>
      <c r="X402" s="389"/>
    </row>
    <row r="403" spans="1:24" ht="14.25">
      <c r="A403" s="276"/>
      <c r="B403" s="277" t="s">
        <v>311</v>
      </c>
      <c r="C403" s="256"/>
      <c r="D403" s="291"/>
      <c r="E403" s="256"/>
      <c r="F403" s="270"/>
      <c r="G403" s="256"/>
      <c r="H403" s="305" t="s">
        <v>314</v>
      </c>
      <c r="I403" s="302"/>
      <c r="J403" s="270"/>
      <c r="K403" s="256"/>
      <c r="L403" s="270"/>
      <c r="M403" s="270"/>
      <c r="N403" s="270"/>
      <c r="O403" s="280"/>
      <c r="P403" s="270"/>
      <c r="Q403" s="270"/>
      <c r="R403" s="270"/>
      <c r="S403" s="270"/>
      <c r="T403" s="256"/>
      <c r="U403" s="270"/>
      <c r="V403" s="269" t="s">
        <v>299</v>
      </c>
      <c r="W403" s="484">
        <v>4</v>
      </c>
      <c r="X403" s="389"/>
    </row>
    <row r="404" spans="1:24" ht="14.25">
      <c r="A404" s="276"/>
      <c r="B404" s="277" t="s">
        <v>311</v>
      </c>
      <c r="C404" s="256"/>
      <c r="D404" s="291"/>
      <c r="E404" s="256"/>
      <c r="F404" s="270"/>
      <c r="G404" s="256"/>
      <c r="H404" s="305" t="s">
        <v>315</v>
      </c>
      <c r="I404" s="302"/>
      <c r="J404" s="270"/>
      <c r="K404" s="256"/>
      <c r="L404" s="270"/>
      <c r="M404" s="270"/>
      <c r="N404" s="270"/>
      <c r="O404" s="280"/>
      <c r="P404" s="270"/>
      <c r="Q404" s="270"/>
      <c r="R404" s="270"/>
      <c r="S404" s="270"/>
      <c r="T404" s="256"/>
      <c r="U404" s="270"/>
      <c r="V404" s="269" t="s">
        <v>299</v>
      </c>
      <c r="W404" s="484">
        <v>4</v>
      </c>
      <c r="X404" s="389"/>
    </row>
    <row r="405" spans="1:24" ht="14.25">
      <c r="A405" s="376"/>
      <c r="B405" s="396" t="s">
        <v>311</v>
      </c>
      <c r="C405" s="298"/>
      <c r="D405" s="355"/>
      <c r="E405" s="298"/>
      <c r="F405" s="304"/>
      <c r="G405" s="298"/>
      <c r="H405" s="397" t="s">
        <v>316</v>
      </c>
      <c r="I405" s="386"/>
      <c r="J405" s="304"/>
      <c r="K405" s="298"/>
      <c r="L405" s="304"/>
      <c r="M405" s="304"/>
      <c r="N405" s="304"/>
      <c r="O405" s="357"/>
      <c r="P405" s="304"/>
      <c r="Q405" s="304"/>
      <c r="R405" s="304"/>
      <c r="S405" s="304"/>
      <c r="T405" s="298"/>
      <c r="U405" s="304"/>
      <c r="V405" s="323" t="s">
        <v>299</v>
      </c>
      <c r="W405" s="537">
        <v>10</v>
      </c>
      <c r="X405" s="398"/>
    </row>
    <row r="407" spans="1:24" ht="14.45" customHeight="1">
      <c r="A407" s="281">
        <v>3</v>
      </c>
      <c r="B407" s="426" t="s">
        <v>593</v>
      </c>
      <c r="C407" s="420"/>
      <c r="D407" s="257"/>
      <c r="E407" s="257"/>
      <c r="F407" s="257"/>
      <c r="G407" s="257"/>
      <c r="H407" s="305"/>
      <c r="I407" s="256"/>
      <c r="J407" s="256"/>
      <c r="K407" s="256"/>
      <c r="L407" s="256"/>
      <c r="M407" s="256"/>
      <c r="N407" s="256"/>
      <c r="O407" s="256"/>
      <c r="P407" s="256"/>
      <c r="Q407" s="256"/>
      <c r="R407" s="256"/>
      <c r="S407" s="256"/>
      <c r="T407" s="256"/>
      <c r="U407" s="272"/>
      <c r="V407" s="270"/>
      <c r="W407" s="484"/>
      <c r="X407" s="372"/>
    </row>
    <row r="408" spans="1:24" ht="14.45" customHeight="1">
      <c r="A408" s="288"/>
      <c r="B408" s="527" t="s">
        <v>68</v>
      </c>
      <c r="C408" s="527"/>
      <c r="D408" s="257"/>
      <c r="E408" s="257"/>
      <c r="F408" s="528"/>
      <c r="G408" s="257"/>
      <c r="H408" s="527" t="s">
        <v>176</v>
      </c>
      <c r="I408" s="256"/>
      <c r="J408" s="256"/>
      <c r="K408" s="256"/>
      <c r="L408" s="369"/>
      <c r="M408" s="369"/>
      <c r="N408" s="369"/>
      <c r="O408" s="369"/>
      <c r="P408" s="369"/>
      <c r="Q408" s="369"/>
      <c r="R408" s="369"/>
      <c r="S408" s="369"/>
      <c r="T408" s="302"/>
      <c r="U408" s="273"/>
      <c r="V408" s="270" t="s">
        <v>177</v>
      </c>
      <c r="W408" s="484">
        <v>1</v>
      </c>
      <c r="X408" s="372"/>
    </row>
    <row r="409" spans="1:24" ht="14.45" customHeight="1">
      <c r="A409" s="325"/>
      <c r="B409" s="527" t="s">
        <v>69</v>
      </c>
      <c r="C409" s="529"/>
      <c r="D409" s="384"/>
      <c r="E409" s="257"/>
      <c r="F409" s="260"/>
      <c r="G409" s="257"/>
      <c r="H409" s="529" t="s">
        <v>74</v>
      </c>
      <c r="I409" s="302"/>
      <c r="J409" s="270"/>
      <c r="K409" s="256"/>
      <c r="L409" s="270"/>
      <c r="M409" s="270"/>
      <c r="N409" s="270"/>
      <c r="O409" s="280"/>
      <c r="P409" s="270"/>
      <c r="Q409" s="270"/>
      <c r="R409" s="270"/>
      <c r="S409" s="270"/>
      <c r="T409" s="475"/>
      <c r="U409" s="273"/>
      <c r="V409" s="270" t="s">
        <v>177</v>
      </c>
      <c r="W409" s="484">
        <v>1</v>
      </c>
      <c r="X409" s="372"/>
    </row>
    <row r="410" spans="1:24" ht="14.45" customHeight="1">
      <c r="A410" s="325"/>
      <c r="B410" s="527" t="s">
        <v>70</v>
      </c>
      <c r="C410" s="256"/>
      <c r="D410" s="291"/>
      <c r="E410" s="256"/>
      <c r="F410" s="270"/>
      <c r="G410" s="256"/>
      <c r="H410" s="271"/>
      <c r="I410" s="302"/>
      <c r="J410" s="270"/>
      <c r="K410" s="256"/>
      <c r="L410" s="270"/>
      <c r="M410" s="270"/>
      <c r="N410" s="270"/>
      <c r="O410" s="280"/>
      <c r="P410" s="270"/>
      <c r="Q410" s="270"/>
      <c r="R410" s="270"/>
      <c r="S410" s="270"/>
      <c r="T410" s="475"/>
      <c r="U410" s="273"/>
      <c r="V410" s="270" t="s">
        <v>177</v>
      </c>
      <c r="W410" s="484">
        <v>1</v>
      </c>
      <c r="X410" s="372"/>
    </row>
    <row r="411" spans="1:24" ht="14.45" customHeight="1">
      <c r="A411" s="292"/>
      <c r="B411" s="527" t="s">
        <v>71</v>
      </c>
      <c r="C411" s="280"/>
      <c r="D411" s="256"/>
      <c r="E411" s="256"/>
      <c r="F411" s="256"/>
      <c r="G411" s="256"/>
      <c r="H411" s="420"/>
      <c r="I411" s="256"/>
      <c r="J411" s="256"/>
      <c r="K411" s="256"/>
      <c r="L411" s="256"/>
      <c r="M411" s="256"/>
      <c r="N411" s="256"/>
      <c r="O411" s="256"/>
      <c r="P411" s="256"/>
      <c r="Q411" s="256"/>
      <c r="R411" s="256"/>
      <c r="S411" s="256"/>
      <c r="T411" s="475"/>
      <c r="U411" s="272"/>
      <c r="V411" s="270" t="s">
        <v>177</v>
      </c>
      <c r="W411" s="484">
        <v>1</v>
      </c>
      <c r="X411" s="372"/>
    </row>
    <row r="412" spans="1:24" ht="14.45" customHeight="1">
      <c r="A412" s="292"/>
      <c r="B412" s="527" t="s">
        <v>72</v>
      </c>
      <c r="C412" s="420"/>
      <c r="D412" s="256"/>
      <c r="E412" s="256"/>
      <c r="F412" s="256"/>
      <c r="G412" s="256"/>
      <c r="H412" s="420"/>
      <c r="I412" s="256"/>
      <c r="J412" s="256"/>
      <c r="K412" s="256"/>
      <c r="L412" s="256"/>
      <c r="M412" s="256"/>
      <c r="N412" s="256"/>
      <c r="O412" s="256"/>
      <c r="P412" s="256"/>
      <c r="Q412" s="256"/>
      <c r="R412" s="256"/>
      <c r="S412" s="256"/>
      <c r="T412" s="475"/>
      <c r="U412" s="272"/>
      <c r="V412" s="270" t="s">
        <v>177</v>
      </c>
      <c r="W412" s="484">
        <v>1</v>
      </c>
      <c r="X412" s="372"/>
    </row>
    <row r="413" spans="1:24" ht="14.45" customHeight="1">
      <c r="A413" s="325"/>
      <c r="B413" s="527" t="s">
        <v>73</v>
      </c>
      <c r="C413" s="420"/>
      <c r="D413" s="291"/>
      <c r="E413" s="256"/>
      <c r="F413" s="270"/>
      <c r="G413" s="256"/>
      <c r="H413" s="271"/>
      <c r="I413" s="302"/>
      <c r="J413" s="270"/>
      <c r="K413" s="256"/>
      <c r="L413" s="270"/>
      <c r="M413" s="270"/>
      <c r="N413" s="270"/>
      <c r="O413" s="280"/>
      <c r="P413" s="270"/>
      <c r="Q413" s="270"/>
      <c r="R413" s="270"/>
      <c r="S413" s="270"/>
      <c r="T413" s="475"/>
      <c r="U413" s="273"/>
      <c r="V413" s="270" t="s">
        <v>177</v>
      </c>
      <c r="W413" s="484">
        <v>1</v>
      </c>
      <c r="X413" s="372"/>
    </row>
  </sheetData>
  <mergeCells count="69">
    <mergeCell ref="H3:S3"/>
    <mergeCell ref="C164:G164"/>
    <mergeCell ref="C167:G167"/>
    <mergeCell ref="C209:G209"/>
    <mergeCell ref="C215:G215"/>
    <mergeCell ref="C126:G126"/>
    <mergeCell ref="C189:G189"/>
    <mergeCell ref="C187:G187"/>
    <mergeCell ref="C169:G169"/>
    <mergeCell ref="C176:G176"/>
    <mergeCell ref="C183:G183"/>
    <mergeCell ref="C179:G179"/>
    <mergeCell ref="C181:G181"/>
    <mergeCell ref="C118:G118"/>
    <mergeCell ref="C123:G123"/>
    <mergeCell ref="C152:G152"/>
    <mergeCell ref="C162:G162"/>
    <mergeCell ref="H100:J100"/>
    <mergeCell ref="C137:G137"/>
    <mergeCell ref="C147:G147"/>
    <mergeCell ref="C150:G150"/>
    <mergeCell ref="C145:G145"/>
    <mergeCell ref="H101:J101"/>
    <mergeCell ref="H102:J102"/>
    <mergeCell ref="C140:G140"/>
    <mergeCell ref="C134:G134"/>
    <mergeCell ref="C3:G3"/>
    <mergeCell ref="H19:I19"/>
    <mergeCell ref="C221:G221"/>
    <mergeCell ref="C191:G191"/>
    <mergeCell ref="C207:G207"/>
    <mergeCell ref="C96:G96"/>
    <mergeCell ref="C98:G98"/>
    <mergeCell ref="C193:G193"/>
    <mergeCell ref="C202:G202"/>
    <mergeCell ref="C204:G204"/>
    <mergeCell ref="C217:G217"/>
    <mergeCell ref="C219:G219"/>
    <mergeCell ref="H99:J99"/>
    <mergeCell ref="C111:G111"/>
    <mergeCell ref="C107:G107"/>
    <mergeCell ref="C84:G84"/>
    <mergeCell ref="C92:G92"/>
    <mergeCell ref="C94:G94"/>
    <mergeCell ref="C13:G13"/>
    <mergeCell ref="C55:G55"/>
    <mergeCell ref="D21:G21"/>
    <mergeCell ref="C49:G49"/>
    <mergeCell ref="C51:G51"/>
    <mergeCell ref="C53:G53"/>
    <mergeCell ref="C78:G78"/>
    <mergeCell ref="C80:G80"/>
    <mergeCell ref="C82:G82"/>
    <mergeCell ref="H350:J350"/>
    <mergeCell ref="C290:G290"/>
    <mergeCell ref="C292:G292"/>
    <mergeCell ref="H349:J349"/>
    <mergeCell ref="C241:G241"/>
    <mergeCell ref="C243:G243"/>
    <mergeCell ref="C294:G294"/>
    <mergeCell ref="C296:G296"/>
    <mergeCell ref="C298:G298"/>
    <mergeCell ref="C245:G245"/>
    <mergeCell ref="B287:C287"/>
    <mergeCell ref="C300:G300"/>
    <mergeCell ref="H280:N280"/>
    <mergeCell ref="B280:D280"/>
    <mergeCell ref="C249:G249"/>
    <mergeCell ref="C302:G302"/>
  </mergeCells>
  <phoneticPr fontId="1" type="noConversion"/>
  <pageMargins left="0.61" right="0.22" top="0.75" bottom="0.73" header="0.3" footer="0.3"/>
  <pageSetup paperSize="9" orientation="landscape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A38"/>
  <sheetViews>
    <sheetView topLeftCell="A11" workbookViewId="0">
      <selection activeCell="M42" sqref="M42"/>
    </sheetView>
  </sheetViews>
  <sheetFormatPr defaultRowHeight="16.5"/>
  <sheetData>
    <row r="2" spans="1:1">
      <c r="A2" s="558" t="s">
        <v>924</v>
      </c>
    </row>
    <row r="38" spans="1:1">
      <c r="A38" t="s">
        <v>925</v>
      </c>
    </row>
  </sheetData>
  <phoneticPr fontId="1" type="noConversion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11</vt:i4>
      </vt:variant>
      <vt:variant>
        <vt:lpstr>이름이 지정된 범위</vt:lpstr>
      </vt:variant>
      <vt:variant>
        <vt:i4>13</vt:i4>
      </vt:variant>
    </vt:vector>
  </HeadingPairs>
  <TitlesOfParts>
    <vt:vector size="24" baseType="lpstr">
      <vt:lpstr>작성방법</vt:lpstr>
      <vt:lpstr>표지</vt:lpstr>
      <vt:lpstr>원가계산서</vt:lpstr>
      <vt:lpstr>집계표</vt:lpstr>
      <vt:lpstr>내역서</vt:lpstr>
      <vt:lpstr>일위대가목록</vt:lpstr>
      <vt:lpstr>일위대가표</vt:lpstr>
      <vt:lpstr>노임단가</vt:lpstr>
      <vt:lpstr>단가조사표</vt:lpstr>
      <vt:lpstr>물량산출</vt:lpstr>
      <vt:lpstr>일위대가 참고자료</vt:lpstr>
      <vt:lpstr>내역서!Print_Area</vt:lpstr>
      <vt:lpstr>단가조사표!Print_Area</vt:lpstr>
      <vt:lpstr>물량산출!Print_Area</vt:lpstr>
      <vt:lpstr>원가계산서!Print_Area</vt:lpstr>
      <vt:lpstr>일위대가목록!Print_Area</vt:lpstr>
      <vt:lpstr>일위대가표!Print_Area</vt:lpstr>
      <vt:lpstr>작성방법!Print_Area</vt:lpstr>
      <vt:lpstr>집계표!Print_Area</vt:lpstr>
      <vt:lpstr>표지!Print_Area</vt:lpstr>
      <vt:lpstr>내역서!Print_Titles</vt:lpstr>
      <vt:lpstr>단가조사표!Print_Titles</vt:lpstr>
      <vt:lpstr>물량산출!Print_Titles</vt:lpstr>
      <vt:lpstr>일위대가표!Print_Titles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master</dc:creator>
  <cp:lastModifiedBy>user</cp:lastModifiedBy>
  <cp:lastPrinted>2024-01-22T08:59:17Z</cp:lastPrinted>
  <dcterms:created xsi:type="dcterms:W3CDTF">2019-08-09T05:59:16Z</dcterms:created>
  <dcterms:modified xsi:type="dcterms:W3CDTF">2025-09-01T13:26:39Z</dcterms:modified>
</cp:coreProperties>
</file>